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10\KC_Excel\Zakl\"/>
    </mc:Choice>
  </mc:AlternateContent>
  <bookViews>
    <workbookView xWindow="360" yWindow="150" windowWidth="6675" windowHeight="7740"/>
  </bookViews>
  <sheets>
    <sheet name="Sheet2" sheetId="2" r:id="rId1"/>
  </sheets>
  <definedNames>
    <definedName name="_xlnm._FilterDatabase" localSheetId="0" hidden="1">Sheet2!$A$3:$L$143</definedName>
  </definedNames>
  <calcPr calcId="152511"/>
</workbook>
</file>

<file path=xl/calcChain.xml><?xml version="1.0" encoding="utf-8"?>
<calcChain xmlns="http://schemas.openxmlformats.org/spreadsheetml/2006/main">
  <c r="G132" i="2" l="1"/>
  <c r="G131" i="2"/>
  <c r="G130" i="2"/>
  <c r="G129" i="2" s="1"/>
  <c r="G135" i="2" l="1"/>
  <c r="G136" i="2"/>
  <c r="G137" i="2"/>
  <c r="G138" i="2"/>
  <c r="G139" i="2"/>
  <c r="G140" i="2"/>
  <c r="G141" i="2"/>
  <c r="G142" i="2"/>
  <c r="G143" i="2"/>
  <c r="G134" i="2"/>
  <c r="G118" i="2"/>
  <c r="G119" i="2"/>
  <c r="G120" i="2"/>
  <c r="G121" i="2"/>
  <c r="G122" i="2"/>
  <c r="G123" i="2"/>
  <c r="G124" i="2"/>
  <c r="G125" i="2"/>
  <c r="G127" i="2"/>
  <c r="G128" i="2"/>
  <c r="G117" i="2"/>
  <c r="G105" i="2"/>
  <c r="G106" i="2"/>
  <c r="G107" i="2"/>
  <c r="G108" i="2"/>
  <c r="G109" i="2"/>
  <c r="G110" i="2"/>
  <c r="G111" i="2"/>
  <c r="G112" i="2"/>
  <c r="G113" i="2"/>
  <c r="G114" i="2"/>
  <c r="G115" i="2"/>
  <c r="G104" i="2"/>
  <c r="G99" i="2"/>
  <c r="G100" i="2"/>
  <c r="G101" i="2"/>
  <c r="G102" i="2"/>
  <c r="G98" i="2"/>
  <c r="G92" i="2"/>
  <c r="G93" i="2"/>
  <c r="G94" i="2"/>
  <c r="G95" i="2"/>
  <c r="G96" i="2"/>
  <c r="G91" i="2"/>
  <c r="G90" i="2"/>
  <c r="G84" i="2"/>
  <c r="G85" i="2"/>
  <c r="G86" i="2"/>
  <c r="G87" i="2"/>
  <c r="G88" i="2"/>
  <c r="G83" i="2"/>
  <c r="G76" i="2"/>
  <c r="G77" i="2"/>
  <c r="G78" i="2"/>
  <c r="G79" i="2"/>
  <c r="G80" i="2"/>
  <c r="G81" i="2"/>
  <c r="G75" i="2"/>
  <c r="G63" i="2"/>
  <c r="G64" i="2"/>
  <c r="G65" i="2"/>
  <c r="G66" i="2"/>
  <c r="G67" i="2"/>
  <c r="G68" i="2"/>
  <c r="G69" i="2"/>
  <c r="G70" i="2"/>
  <c r="G71" i="2"/>
  <c r="G72" i="2"/>
  <c r="G73" i="2"/>
  <c r="G62" i="2"/>
  <c r="G58" i="2"/>
  <c r="G59" i="2"/>
  <c r="G60" i="2"/>
  <c r="G57" i="2"/>
  <c r="G53" i="2"/>
  <c r="G54" i="2"/>
  <c r="G55" i="2"/>
  <c r="G52" i="2"/>
  <c r="G46" i="2"/>
  <c r="G47" i="2"/>
  <c r="G48" i="2"/>
  <c r="G49" i="2"/>
  <c r="G50" i="2"/>
  <c r="G45" i="2"/>
  <c r="G41" i="2"/>
  <c r="G42" i="2"/>
  <c r="G43" i="2"/>
  <c r="G34" i="2"/>
  <c r="G35" i="2"/>
  <c r="G36" i="2"/>
  <c r="G37" i="2"/>
  <c r="G38" i="2"/>
  <c r="G39" i="2"/>
  <c r="G40" i="2"/>
  <c r="G33" i="2"/>
  <c r="G32" i="2"/>
  <c r="G20" i="2"/>
  <c r="G21" i="2"/>
  <c r="G22" i="2"/>
  <c r="G23" i="2"/>
  <c r="G24" i="2"/>
  <c r="G25" i="2"/>
  <c r="G26" i="2"/>
  <c r="G27" i="2"/>
  <c r="G28" i="2"/>
  <c r="G29" i="2"/>
  <c r="G30" i="2"/>
  <c r="G19" i="2"/>
  <c r="G7" i="2"/>
  <c r="G8" i="2"/>
  <c r="G9" i="2"/>
  <c r="G10" i="2"/>
  <c r="G11" i="2"/>
  <c r="G12" i="2"/>
  <c r="G13" i="2"/>
  <c r="G14" i="2"/>
  <c r="G15" i="2"/>
  <c r="G16" i="2"/>
  <c r="G17" i="2"/>
  <c r="G6" i="2"/>
  <c r="G126" i="2" l="1"/>
  <c r="G133" i="2"/>
  <c r="H133" i="2" s="1"/>
  <c r="G82" i="2"/>
  <c r="G103" i="2"/>
  <c r="G18" i="2"/>
  <c r="H18" i="2" s="1"/>
  <c r="G31" i="2"/>
  <c r="H31" i="2" s="1"/>
  <c r="G5" i="2"/>
  <c r="H5" i="2" s="1"/>
  <c r="H129" i="2"/>
  <c r="G56" i="2"/>
  <c r="G61" i="2"/>
  <c r="G74" i="2"/>
  <c r="H74" i="2" s="1"/>
  <c r="G97" i="2"/>
  <c r="G89" i="2" s="1"/>
  <c r="H89" i="2" s="1"/>
  <c r="G116" i="2"/>
  <c r="H116" i="2" s="1"/>
  <c r="G44" i="2"/>
  <c r="H44" i="2" s="1"/>
  <c r="G51" i="2" l="1"/>
  <c r="H51" i="2" s="1"/>
  <c r="H61" i="2"/>
  <c r="G4" i="2"/>
  <c r="G147" i="2" s="1"/>
  <c r="H103" i="2"/>
</calcChain>
</file>

<file path=xl/sharedStrings.xml><?xml version="1.0" encoding="utf-8"?>
<sst xmlns="http://schemas.openxmlformats.org/spreadsheetml/2006/main" count="425" uniqueCount="305">
  <si>
    <t>No</t>
  </si>
  <si>
    <t>KKS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</si>
  <si>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</si>
  <si>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</si>
  <si>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</si>
  <si>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</si>
  <si>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</si>
  <si>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</si>
  <si>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Описание</t>
  </si>
  <si>
    <t>К-во</t>
  </si>
  <si>
    <t>Мерна
единица</t>
  </si>
  <si>
    <t>Ед.цена</t>
  </si>
  <si>
    <t>Обща цена</t>
  </si>
  <si>
    <t>бр.</t>
  </si>
  <si>
    <t>м.</t>
  </si>
  <si>
    <r>
      <t>м</t>
    </r>
    <r>
      <rPr>
        <sz val="11"/>
        <color theme="1"/>
        <rFont val="Calibri"/>
        <family val="2"/>
        <charset val="204"/>
      </rPr>
      <t>².</t>
    </r>
  </si>
  <si>
    <t>комп.</t>
  </si>
  <si>
    <t>Фирма Изпълнител:
                                          /Подпис и печат/</t>
  </si>
  <si>
    <t>10.01.01.</t>
  </si>
  <si>
    <t>10.01.01.01</t>
  </si>
  <si>
    <t>10.01.01.02</t>
  </si>
  <si>
    <t>10.01.01.03</t>
  </si>
  <si>
    <t>10.01.01.04</t>
  </si>
  <si>
    <t>10.01.01.05</t>
  </si>
  <si>
    <t>10.01.01.06</t>
  </si>
  <si>
    <t>10.01.01.07</t>
  </si>
  <si>
    <t>10.01.01.08</t>
  </si>
  <si>
    <t>10.01.01.09</t>
  </si>
  <si>
    <t>10.01.01.10</t>
  </si>
  <si>
    <t>10.01.01.11</t>
  </si>
  <si>
    <t>10.01.01.12</t>
  </si>
  <si>
    <t>10.01.02.</t>
  </si>
  <si>
    <t>10.01.02.01</t>
  </si>
  <si>
    <t>10.01.02.02</t>
  </si>
  <si>
    <t>10.01.02.03</t>
  </si>
  <si>
    <t>10.01.02.04</t>
  </si>
  <si>
    <t>10.01.02.05</t>
  </si>
  <si>
    <t>10.01.03.</t>
  </si>
  <si>
    <t>10.01.03.01</t>
  </si>
  <si>
    <t>10.01.03.02</t>
  </si>
  <si>
    <t>10.01.03.03</t>
  </si>
  <si>
    <t>10.01.03.04</t>
  </si>
  <si>
    <t>10.01.04.</t>
  </si>
  <si>
    <t>10.01.04.01</t>
  </si>
  <si>
    <t>10.01.04.02</t>
  </si>
  <si>
    <t>10.01.04.03</t>
  </si>
  <si>
    <t>10.01.04.04</t>
  </si>
  <si>
    <t>10.01.04.05</t>
  </si>
  <si>
    <t>10.01.04.06</t>
  </si>
  <si>
    <t>10.01.05.</t>
  </si>
  <si>
    <t>10.01.05.01</t>
  </si>
  <si>
    <t>10.01.05.02</t>
  </si>
  <si>
    <t>10.01.05.04</t>
  </si>
  <si>
    <t>10.01.05.05</t>
  </si>
  <si>
    <t>10.01.06.</t>
  </si>
  <si>
    <t>10.01.06.01</t>
  </si>
  <si>
    <t>10.01.06.02</t>
  </si>
  <si>
    <t>10.01.06.03</t>
  </si>
  <si>
    <t>10.01.06.04</t>
  </si>
  <si>
    <t>10.01.06.05</t>
  </si>
  <si>
    <t>10.01.06.06</t>
  </si>
  <si>
    <t>10.01.06.07</t>
  </si>
  <si>
    <t>10.01.06.08</t>
  </si>
  <si>
    <t>10.01.07.</t>
  </si>
  <si>
    <t>10.01.07.01</t>
  </si>
  <si>
    <t>10.01.07.02</t>
  </si>
  <si>
    <t>10.01.07.03</t>
  </si>
  <si>
    <t>10.01.07.04</t>
  </si>
  <si>
    <t>10.01.07.05</t>
  </si>
  <si>
    <t>10.01.07.06</t>
  </si>
  <si>
    <t>10.01.07.07</t>
  </si>
  <si>
    <t>10.01.07.08</t>
  </si>
  <si>
    <t>10.01.08.</t>
  </si>
  <si>
    <t>10.01.08.01</t>
  </si>
  <si>
    <t>10.01.08.02</t>
  </si>
  <si>
    <t>10.01.08.03</t>
  </si>
  <si>
    <t>10.01.08.04</t>
  </si>
  <si>
    <t>10.01.08.05</t>
  </si>
  <si>
    <t>10.01.08.06</t>
  </si>
  <si>
    <t>10.01.08.07</t>
  </si>
  <si>
    <t>10.01.08.08</t>
  </si>
  <si>
    <t>10HAC2&amp;AC001</t>
  </si>
  <si>
    <t>10HAC2&amp;AC001_EKO II - ляво и дясно</t>
  </si>
  <si>
    <t>10HAC2&amp;AC001_Почистване на плъзгащи опори между серпентини и балки</t>
  </si>
  <si>
    <t>10HAC2&amp;AC001_Възстановяване на  носещи елементи за зидария</t>
  </si>
  <si>
    <t>10HAC2&amp;AC001_Подмяна колена  ф 32х4(St20)</t>
  </si>
  <si>
    <t>10HAC2&amp;AC001_Изрязване на контролни образци и възстановяване</t>
  </si>
  <si>
    <t>10HAC2&amp;AC001_Рихтовка  (Изправяне на змиевици и възтановяване на проектното разстояние между тях)</t>
  </si>
  <si>
    <t>10HAC2&amp;AC001_Ремонт на уплътнение на колекторите</t>
  </si>
  <si>
    <t>10HAC2&amp;AC001_Ремонт на щитови затвори.</t>
  </si>
  <si>
    <t>10HAC2&amp;AC001_Възстановяване на обшивка.</t>
  </si>
  <si>
    <t>10HAC2&amp;AC001_Ремонт на люкове подмяна на уплътнението</t>
  </si>
  <si>
    <t>10HAC2&amp;AC001_Наплавка на щуцери.</t>
  </si>
  <si>
    <t>10HAD&amp;</t>
  </si>
  <si>
    <t>10HAD&amp;_Пещна камера</t>
  </si>
  <si>
    <t>10HAD&amp;_Възстановяване на плавници (мембрани)</t>
  </si>
  <si>
    <t>10HAD&amp;_Ревизия и ремонт на ОПС (нивелация , замерване). Пренабиване на щифтове.</t>
  </si>
  <si>
    <t>10HAD&amp;_Ремонт на уплътняване  люкове и гледалки</t>
  </si>
  <si>
    <t>10HAD&amp;_Изрязване на контролни образци и възстановяване</t>
  </si>
  <si>
    <t>10HAH2&amp;</t>
  </si>
  <si>
    <t xml:space="preserve">10HAH2&amp;_ТПП </t>
  </si>
  <si>
    <t>10HAH2&amp;_Подмяна колена към колектор ТПП</t>
  </si>
  <si>
    <t>10HAH2&amp;_Ревизия на ОПС на ТПП</t>
  </si>
  <si>
    <t>10HAH3&amp;</t>
  </si>
  <si>
    <t>10HAH3&amp;_КПП1 - ляво и дясно/тил и фронт</t>
  </si>
  <si>
    <t>10HAH3&amp;_Почистване на плъзгащи опори между серпентини и балки</t>
  </si>
  <si>
    <t>10HAH3&amp;_Възстановяване на  носещи елементи за зидария</t>
  </si>
  <si>
    <t>10HAH3&amp;_Подмяна колена ф 32х5(12X1MF)</t>
  </si>
  <si>
    <t>10HAH3&amp;_Изрязване на контролни образци и възстановяване</t>
  </si>
  <si>
    <t>10HAH3&amp;_Рихтовка  (Изправяне на змиевици и възтановяване на проектното разстояние между тях)</t>
  </si>
  <si>
    <t>10HAH3&amp;_Ремонт на щитови затвори.</t>
  </si>
  <si>
    <t>10HAH3&amp;_Възстановяване на обшивка.</t>
  </si>
  <si>
    <t>10HAH3&amp;_Ремонт на люкове подмяна на уплътнението</t>
  </si>
  <si>
    <t>10HAH3&amp;_Наплавка на щуцери.</t>
  </si>
  <si>
    <t>10HAH4&amp;</t>
  </si>
  <si>
    <t xml:space="preserve">10HAH4&amp;_ШПП </t>
  </si>
  <si>
    <t>10HAH4&amp;_Подмяна на дефектни прави участъци L=6m (ставки)</t>
  </si>
  <si>
    <t>10HAH4&amp;_Ремонт на люкове подмяна на уплътнението(кръгли люкове)</t>
  </si>
  <si>
    <t>10HAH4&amp;_Подмяна подвеска на опоро окачваща система</t>
  </si>
  <si>
    <t>10HAH4&amp;_Възстановяване на обшивка.</t>
  </si>
  <si>
    <t>10HAH4&amp;_Възстановяване на  носещи елементи за зидария</t>
  </si>
  <si>
    <t>10HAH5&amp;</t>
  </si>
  <si>
    <t xml:space="preserve">10HAH5&amp;_КПП2 </t>
  </si>
  <si>
    <t>10HAH5&amp;_Рихтовка КПП II</t>
  </si>
  <si>
    <t>10HAH5&amp;_Ремонт на люкове подмяна на уплътнението(квадратни люкове)</t>
  </si>
  <si>
    <t>10HAH5&amp;_Подмяна подвеска на опоро окачваща система</t>
  </si>
  <si>
    <t>10HAH5&amp;_Възстановяване на обшивка.</t>
  </si>
  <si>
    <t>10HAH5&amp;_Възстановяване на  носещи елементи за зидария</t>
  </si>
  <si>
    <t>10HAJ1&amp;</t>
  </si>
  <si>
    <t xml:space="preserve">10HAJ1&amp;_МПП1 </t>
  </si>
  <si>
    <t>10HAJ1&amp;_Почистване на плъзгащи опори между серпентини и балки</t>
  </si>
  <si>
    <t>10HAJ1&amp;_Възстановяване на  носещи елементи за зидария</t>
  </si>
  <si>
    <t>10HAJ1&amp;_Подмяна колена  ф 42х4(12X1MF)</t>
  </si>
  <si>
    <t>10HAJ1&amp;_Изрязване на контролни образци и възстановяване</t>
  </si>
  <si>
    <t>10HAJ1&amp;_Подмяна на износени защити по колена и прави</t>
  </si>
  <si>
    <t>10HAJ1&amp;_Рихтовка  (Изправяне на змиевици и възтановяване на проектното разстояние между тях)</t>
  </si>
  <si>
    <t>10HAJ1&amp;_Ремонт на уплътнение на колекторите</t>
  </si>
  <si>
    <t>10HAJ1&amp;_Ремонт на щитови затвори.</t>
  </si>
  <si>
    <t>10HAJ1&amp;_Възстановяване на обшивка.</t>
  </si>
  <si>
    <t>10HAJ1&amp;_Ремонт на люкове подмяна на уплътнението</t>
  </si>
  <si>
    <t>10HAJ1&amp;_Наплавка на щуцери.</t>
  </si>
  <si>
    <t>10HAJ2&amp;</t>
  </si>
  <si>
    <t xml:space="preserve">10HAJ2&amp;_МПП2 </t>
  </si>
  <si>
    <t>10HAJ2&amp;_Подмяна на дефектни прави участъци L=6m (ставки)</t>
  </si>
  <si>
    <t>10HAJ2&amp;_Рихтовка МППІІ</t>
  </si>
  <si>
    <t>10HAJ2&amp;_Ремонт салникови уплътнения  колектори МППІІ на ТК</t>
  </si>
  <si>
    <t>10HAJ2&amp;_Ремонт на люкове подмяна на уплътнението</t>
  </si>
  <si>
    <t>10HAJ2&amp;_Подмяна подвеска на опоро окачваща система</t>
  </si>
  <si>
    <t>10HAJ2&amp;_Възстановяване на обшивка.</t>
  </si>
  <si>
    <t>10HAJ2&amp;_Възстановяване на  носещи елементи за зидария</t>
  </si>
  <si>
    <t>10.01.02.06</t>
  </si>
  <si>
    <t>10.01.02.07</t>
  </si>
  <si>
    <t>10.01.02.08</t>
  </si>
  <si>
    <t>10.01.02.09</t>
  </si>
  <si>
    <t>10.01.02.10</t>
  </si>
  <si>
    <t>10.01.02.11</t>
  </si>
  <si>
    <t>10HAC1&amp;AC001_EKO I /ляво /</t>
  </si>
  <si>
    <t>10HAC1&amp;AC001_Почистване на плъзгащи опори между серпентини и балки</t>
  </si>
  <si>
    <t>10HAC1&amp;AC001_Възстановяване на  носещи елементи за зидария</t>
  </si>
  <si>
    <t>10HAC1&amp;AC001_Подмяна колена  ф 32х4(St20)</t>
  </si>
  <si>
    <t>10HAC1&amp;AC001_Изрязване на контролни образци и възстановяване</t>
  </si>
  <si>
    <t>10HAC1&amp;AC001_Рихтовка  (Изправяне на змиевици и възтановяване на проектното разстояние между тях)</t>
  </si>
  <si>
    <t>10HAC1&amp;AC001_Ремонт на уплътнение на колекторите</t>
  </si>
  <si>
    <t>10HAC1&amp;AC001_Ремонт на щитови затвори.</t>
  </si>
  <si>
    <t>10HAC1&amp;AC001_Възстановяване на обшивка.</t>
  </si>
  <si>
    <t>10HAC1&amp;AC001_Ремонт на люкове подмяна на уплътнението</t>
  </si>
  <si>
    <t>10HAC1&amp;AC001_Наплавка на щуцери.</t>
  </si>
  <si>
    <t>10HAC1&amp;AC002_EKO I /дясно /</t>
  </si>
  <si>
    <t>10HAC1&amp;AC002_Почистване на плъзгащи опори между серпентини и балки</t>
  </si>
  <si>
    <t>10HAC1&amp;AC002_Възстановяване на  носещи елементи за зидария</t>
  </si>
  <si>
    <t>10HAC1&amp;AC002_Подмяна колена  Ø 32х4(St20),</t>
  </si>
  <si>
    <t>10HAC1&amp;AC002_Изрязване на контролни образци и възстановяване</t>
  </si>
  <si>
    <t>10HAC1&amp;AC002_Рихтовка  (Изправяне на змиевици и възтановяване на проектното разстояние между тях)</t>
  </si>
  <si>
    <t>10HAC1&amp;AC002_Ремонт на уплътнение на колекторите</t>
  </si>
  <si>
    <t>10HAC1&amp;AC002_Ремонт на щитови затвори.</t>
  </si>
  <si>
    <t>10HAC1&amp;AC002_Възстановяване на обшивка.</t>
  </si>
  <si>
    <t>10HAC1&amp;AC002_Ремонт на люкове подмяна на уплътнението</t>
  </si>
  <si>
    <t>10HAC1&amp;AC002_Наплавка на щуцери.</t>
  </si>
  <si>
    <t>10HAD&amp;_Подмяна на дефектни тръби L=8 m и колена(възтановяване на байпаси)</t>
  </si>
  <si>
    <t>10HAC1&amp;AC001_Отсраняване на пропуски след водна опресовка.</t>
  </si>
  <si>
    <t>10HAC1&amp;AC002_Отсраняване на пропуски след водна опресовка.</t>
  </si>
  <si>
    <t>10HAC1&amp;AC002</t>
  </si>
  <si>
    <t>10HAC1&amp;AC001</t>
  </si>
  <si>
    <t>10HAC2&amp;AC001_Отсраняване на пропуски след водна опресовка.</t>
  </si>
  <si>
    <t>10HAD&amp;_Отсраняване на пропуски след водна опресовка.</t>
  </si>
  <si>
    <t>10HAH2&amp;_Отсраняване на пропуски след водна опресовка.</t>
  </si>
  <si>
    <t>10HAH3&amp;_Отсраняване на пропуски след водна опресовка.</t>
  </si>
  <si>
    <t>10HAH5&amp;_Отсраняване на пропуски след водна опресовка.</t>
  </si>
  <si>
    <t>10HAH4&amp;_Отсраняване на пропуски след водна опресовка.</t>
  </si>
  <si>
    <t>10HAJ1&amp;_Отсраняване на пропуски след водна опресовка.</t>
  </si>
  <si>
    <t>10HAJ2&amp;_Отсраняване на пропуски след водна опресовка.</t>
  </si>
  <si>
    <t>10.01.02.12</t>
  </si>
  <si>
    <t>10.01.03.05</t>
  </si>
  <si>
    <t>10.01.06.09</t>
  </si>
  <si>
    <t>10.01.03.06</t>
  </si>
  <si>
    <t>10.01.03.07</t>
  </si>
  <si>
    <t>10.01.03.08</t>
  </si>
  <si>
    <t>10.01.03.09</t>
  </si>
  <si>
    <t>10.01.03.10</t>
  </si>
  <si>
    <t>10.01.03.11</t>
  </si>
  <si>
    <t>10.01.03.12</t>
  </si>
  <si>
    <t>10.01.06.10</t>
  </si>
  <si>
    <t>10.01.06.11</t>
  </si>
  <si>
    <t>10.01.09.</t>
  </si>
  <si>
    <t>10.01.09.01</t>
  </si>
  <si>
    <t>10.01.09.02</t>
  </si>
  <si>
    <t>10.01.09.03</t>
  </si>
  <si>
    <t>10.01.09.04</t>
  </si>
  <si>
    <t>10.01.09.05</t>
  </si>
  <si>
    <t>10.01.09.06</t>
  </si>
  <si>
    <t>10.01.09.07</t>
  </si>
  <si>
    <t>10.01.09.08</t>
  </si>
  <si>
    <t>10.01.09.09</t>
  </si>
  <si>
    <t>10.01.09.10</t>
  </si>
  <si>
    <t>10.01.09.11</t>
  </si>
  <si>
    <t>10.01.09.12</t>
  </si>
  <si>
    <t>10.01.10.</t>
  </si>
  <si>
    <t>10.01.10.01</t>
  </si>
  <si>
    <t>10.01.10.02</t>
  </si>
  <si>
    <t>10.01.10.03</t>
  </si>
  <si>
    <t>10.01.10.04</t>
  </si>
  <si>
    <t>10.01.10.05</t>
  </si>
  <si>
    <t>10.01.10.06</t>
  </si>
  <si>
    <t>10.01.10.07</t>
  </si>
  <si>
    <t>10.01.10.08</t>
  </si>
  <si>
    <t>10.01.10.09</t>
  </si>
  <si>
    <t>Участие в газова опресовка</t>
  </si>
  <si>
    <t>Провеждане на 72 часови следремонтни изпитания на съорижението</t>
  </si>
  <si>
    <t xml:space="preserve">10HAH4&amp;_Подмяна на колена ШПП ф32х5(12X1MF),           </t>
  </si>
  <si>
    <t>10.01.12.</t>
  </si>
  <si>
    <t>10.01.13.</t>
  </si>
  <si>
    <t>10.01.14.</t>
  </si>
  <si>
    <t>10.01.15.</t>
  </si>
  <si>
    <t>10.01.16.</t>
  </si>
  <si>
    <t>10.01.17.</t>
  </si>
  <si>
    <t>10.01.10.10</t>
  </si>
  <si>
    <t>10HAH4&amp;_Подмяна на компенсатор</t>
  </si>
  <si>
    <t>10HAJ2&amp;_Подмяна на компенсатор</t>
  </si>
  <si>
    <t>10HAH5&amp;_Подмяна на компенсатор</t>
  </si>
  <si>
    <t>10HAH2&amp;_Подмяна на компенсатор</t>
  </si>
  <si>
    <t>10HAH4&amp;_Подмяна на компенсатор ШПП - вход дясно фронт</t>
  </si>
  <si>
    <t>10HAH4&amp;_Подмяна на компенсатор ШПП - вход ляво фронт</t>
  </si>
  <si>
    <t>10HAH4&amp;_Подмяна на компенсатор ШПП - вход ляво тил</t>
  </si>
  <si>
    <t>10HAH4&amp;_Подмяна на компенсатор ШПП - изход дясно фронт</t>
  </si>
  <si>
    <t>10HAH4&amp;_Подмяна на компенсатор ШПП - изход ляво фронт</t>
  </si>
  <si>
    <t>10HAH4&amp;_Подмяна на компенсатор ШПП - изход ляво тил</t>
  </si>
  <si>
    <t>10HAH5&amp;_Подмяна на компенсатор КПП II - вход дясно фронт</t>
  </si>
  <si>
    <t>10HAH5&amp;_Подмяна на компенсатор КПП II - изход дясно фронт</t>
  </si>
  <si>
    <t>10HAH5&amp;_Подмяна на компенсатор КПП II - вход дясно тил</t>
  </si>
  <si>
    <t>10HAH5&amp;_Подмяна на компенсатор КПП II - вход ляво фронт</t>
  </si>
  <si>
    <t>10HAH5&amp;_Подмяна на компенсатор КПП II - изход ляво фронт</t>
  </si>
  <si>
    <t>10.01.10.10.01</t>
  </si>
  <si>
    <t>10.01.10.10.02</t>
  </si>
  <si>
    <t>10HAJ2&amp;_Подмяна на компенсатор МППІІ - вход дясно тил</t>
  </si>
  <si>
    <t>10HAH2&amp;_Подмяна тръби прав участък- L=6m</t>
  </si>
  <si>
    <t>10.01.18.</t>
  </si>
  <si>
    <t>10.01.05.03</t>
  </si>
  <si>
    <t>10.01.05.05.01</t>
  </si>
  <si>
    <t>10.01.05.05.02</t>
  </si>
  <si>
    <t>10.01.05.05.03</t>
  </si>
  <si>
    <t>10.01.05.05.04</t>
  </si>
  <si>
    <t>Лого на фирмата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</si>
  <si>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10HA$00-PC .
Среден ремонт на Енерго Блок 1 – Нагревни повърхности
Съгласно Квалификационна система с Референтен No-125-105-13.</t>
    </r>
  </si>
  <si>
    <t>10.01.06.12</t>
  </si>
  <si>
    <t>10HAH3&amp;_Подмяна на серпентина ф 32х5(12X1MF)</t>
  </si>
  <si>
    <t>%</t>
  </si>
  <si>
    <t>10HAH2&amp;_Подмяна на компенсатор ТПП изход  тил дясно</t>
  </si>
  <si>
    <t xml:space="preserve">10HAH2&amp;_Подмяна на компенсатор ТПП вход  тил ляво </t>
  </si>
  <si>
    <t xml:space="preserve">10HAH2&amp;_Подмяна на компенсатор ТПП изход  тил ляво </t>
  </si>
  <si>
    <t>10HAH2&amp;_Подмяна на компенсатор ТПП вход  тил дясно</t>
  </si>
  <si>
    <t>10HAJ2&amp;_Подмяна на колена  ф42х4(45х6)12Х1МФ</t>
  </si>
  <si>
    <t>10HAJ2&amp;_Подмяна на компенсатор МППІІ - изход ляво фронт</t>
  </si>
  <si>
    <t>10HAH5&amp;_Подмяна на колена    КПП II ф32х5 или 37х6 (12Х1МФ)</t>
  </si>
  <si>
    <t>Ремонт обдухващи апарати</t>
  </si>
  <si>
    <t>Демонтаж</t>
  </si>
  <si>
    <t>Ревизия и ремонт</t>
  </si>
  <si>
    <t>Монтаж</t>
  </si>
  <si>
    <t>10.01.12.01</t>
  </si>
  <si>
    <t>10.01.12.02</t>
  </si>
  <si>
    <t>10.01.12.03</t>
  </si>
  <si>
    <t>10.01.19.</t>
  </si>
  <si>
    <t>10HAC1&amp;AC001_Подмяна на износени защити по колена и прави(Ремонт на общи защити )</t>
  </si>
  <si>
    <t>10.01.07.08.01</t>
  </si>
  <si>
    <t>10.01.07.08.02</t>
  </si>
  <si>
    <t>10.01.07.08.03</t>
  </si>
  <si>
    <t>10.01.07.08.04</t>
  </si>
  <si>
    <t>10.01.07.08.05</t>
  </si>
  <si>
    <t>10.01.07.08.06</t>
  </si>
  <si>
    <t>10.01.08.08.01</t>
  </si>
  <si>
    <t>10.01.08.08.02</t>
  </si>
  <si>
    <t>10.01.08.08.03</t>
  </si>
  <si>
    <t>10.01.08.08.04</t>
  </si>
  <si>
    <t>10.01.08.08.05</t>
  </si>
  <si>
    <t>10HCC</t>
  </si>
  <si>
    <t>30.01.11.</t>
  </si>
  <si>
    <t>30HAD10</t>
  </si>
  <si>
    <t>30HAD10_Ремонт на Барабан</t>
  </si>
  <si>
    <t>30.01.11.01</t>
  </si>
  <si>
    <t>30HAD10_Отваряне на люкове на Барабан</t>
  </si>
  <si>
    <t>30.01.11.02</t>
  </si>
  <si>
    <t>30HAD10_Ревизия на сепариращи колонки(циклони)</t>
  </si>
  <si>
    <t>30.01.11.03</t>
  </si>
  <si>
    <t>30HAD10_Затваряне на люкове на Барабан</t>
  </si>
  <si>
    <t xml:space="preserve">Провеждане на водна и вакумна опресовка </t>
  </si>
  <si>
    <r>
      <rPr>
        <b/>
        <u/>
        <sz val="11"/>
        <rFont val="Calibri"/>
        <family val="2"/>
        <charset val="204"/>
      </rPr>
      <t>I. Група:</t>
    </r>
    <r>
      <rPr>
        <b/>
        <sz val="11"/>
        <rFont val="Calibri"/>
        <family val="2"/>
        <charset val="204"/>
      </rPr>
      <t xml:space="preserve"> Ремонт система на економайзера от колектор на вход котел вкл. до, но без изход изпарител, вкл. управление и спомагателни топлопреносни повърхности. Съгласно Квалификационна система с Референтен No125-105-13 От точка 10.01.01 до точка 10.01.19.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</si>
</sst>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1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4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1" fillId="2" borderId="1" xfId="0" applyFont="1" applyFill="1" applyBorder="1" applyProtection="1"/>
    <xf numFmtId="0" fontId="2" fillId="3" borderId="1" xfId="0" applyFont="1" applyFill="1" applyBorder="1" applyAlignment="1" applyProtection="1">
      <alignment wrapText="1"/>
    </xf>
    <xf numFmtId="0" fontId="1" fillId="0" borderId="0" xfId="0" applyFont="1" applyProtection="1"/>
    <xf numFmtId="0" fontId="0" fillId="0" borderId="0" xfId="0" applyProtection="1"/>
    <xf numFmtId="22" fontId="0" fillId="0" borderId="0" xfId="0" applyNumberFormat="1" applyProtection="1"/>
    <xf numFmtId="0" fontId="1" fillId="0" borderId="1" xfId="0" applyFont="1" applyBorder="1" applyProtection="1"/>
    <xf numFmtId="0" fontId="0" fillId="0" borderId="1" xfId="0" applyBorder="1" applyProtection="1"/>
    <xf numFmtId="0" fontId="0" fillId="0" borderId="1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Protection="1">
      <protection locked="0"/>
    </xf>
    <xf numFmtId="0" fontId="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1" fontId="1" fillId="0" borderId="0" xfId="0" applyNumberFormat="1" applyFont="1" applyProtection="1"/>
    <xf numFmtId="0" fontId="2" fillId="0" borderId="4" xfId="0" applyFont="1" applyBorder="1" applyAlignment="1" applyProtection="1">
      <alignment vertical="center" wrapText="1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 applyProtection="1">
      <alignment wrapText="1"/>
    </xf>
    <xf numFmtId="0" fontId="0" fillId="5" borderId="1" xfId="0" applyFill="1" applyBorder="1" applyAlignment="1" applyProtection="1">
      <alignment horizontal="center" vertical="center"/>
    </xf>
    <xf numFmtId="0" fontId="0" fillId="5" borderId="1" xfId="0" applyFill="1" applyBorder="1" applyAlignment="1">
      <alignment wrapText="1"/>
    </xf>
    <xf numFmtId="0" fontId="1" fillId="0" borderId="0" xfId="0" applyFont="1" applyBorder="1" applyProtection="1"/>
    <xf numFmtId="0" fontId="2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1" fillId="5" borderId="0" xfId="0" applyFont="1" applyFill="1" applyBorder="1" applyProtection="1">
      <protection locked="0"/>
    </xf>
    <xf numFmtId="0" fontId="1" fillId="3" borderId="1" xfId="0" applyFont="1" applyFill="1" applyBorder="1" applyProtection="1"/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Protection="1"/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>
      <alignment wrapText="1"/>
    </xf>
    <xf numFmtId="0" fontId="1" fillId="5" borderId="1" xfId="0" applyFont="1" applyFill="1" applyBorder="1"/>
    <xf numFmtId="0" fontId="0" fillId="5" borderId="1" xfId="0" applyFill="1" applyBorder="1" applyProtection="1"/>
    <xf numFmtId="0" fontId="0" fillId="5" borderId="1" xfId="0" applyFill="1" applyBorder="1" applyAlignment="1">
      <alignment horizontal="center" vertical="center"/>
    </xf>
    <xf numFmtId="0" fontId="1" fillId="5" borderId="1" xfId="0" applyFont="1" applyFill="1" applyBorder="1" applyProtection="1">
      <protection locked="0"/>
    </xf>
    <xf numFmtId="14" fontId="11" fillId="3" borderId="3" xfId="0" applyNumberFormat="1" applyFont="1" applyFill="1" applyBorder="1" applyAlignment="1">
      <alignment horizontal="left"/>
    </xf>
    <xf numFmtId="0" fontId="13" fillId="3" borderId="1" xfId="0" applyFont="1" applyFill="1" applyBorder="1" applyAlignment="1" applyProtection="1">
      <alignment vertical="center" wrapText="1" readingOrder="1"/>
      <protection locked="0"/>
    </xf>
    <xf numFmtId="0" fontId="6" fillId="0" borderId="1" xfId="0" applyFont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3" xfId="0" applyFont="1" applyFill="1" applyBorder="1"/>
    <xf numFmtId="0" fontId="12" fillId="0" borderId="1" xfId="0" applyFont="1" applyFill="1" applyBorder="1"/>
    <xf numFmtId="0" fontId="14" fillId="0" borderId="1" xfId="0" applyFont="1" applyFill="1" applyBorder="1" applyAlignment="1" applyProtection="1">
      <alignment vertical="center" wrapText="1" readingOrder="1"/>
      <protection locked="0"/>
    </xf>
    <xf numFmtId="0" fontId="14" fillId="0" borderId="1" xfId="0" applyFont="1" applyFill="1" applyBorder="1" applyAlignment="1" applyProtection="1">
      <alignment horizontal="center" vertical="center" wrapText="1" readingOrder="1"/>
      <protection locked="0"/>
    </xf>
    <xf numFmtId="0" fontId="15" fillId="0" borderId="1" xfId="0" applyFont="1" applyFill="1" applyBorder="1"/>
    <xf numFmtId="0" fontId="11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 applyProtection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/>
    </xf>
    <xf numFmtId="164" fontId="1" fillId="3" borderId="1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1" fillId="3" borderId="1" xfId="0" applyNumberFormat="1" applyFont="1" applyFill="1" applyBorder="1" applyAlignment="1" applyProtection="1">
      <alignment horizontal="right"/>
    </xf>
    <xf numFmtId="164" fontId="0" fillId="3" borderId="1" xfId="0" applyNumberFormat="1" applyFill="1" applyBorder="1" applyAlignment="1" applyProtection="1">
      <alignment horizontal="right"/>
    </xf>
    <xf numFmtId="164" fontId="4" fillId="0" borderId="5" xfId="0" applyNumberFormat="1" applyFont="1" applyFill="1" applyBorder="1" applyAlignment="1" applyProtection="1">
      <alignment horizontal="right" vertical="center" wrapText="1"/>
    </xf>
    <xf numFmtId="164" fontId="13" fillId="3" borderId="1" xfId="0" applyNumberFormat="1" applyFont="1" applyFill="1" applyBorder="1" applyAlignment="1" applyProtection="1">
      <alignment vertical="center" wrapText="1" readingOrder="1"/>
      <protection locked="0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164" fontId="4" fillId="0" borderId="0" xfId="0" applyNumberFormat="1" applyFont="1" applyAlignment="1" applyProtection="1">
      <alignment horizontal="right" vertical="center" wrapText="1"/>
    </xf>
    <xf numFmtId="164" fontId="1" fillId="4" borderId="4" xfId="0" applyNumberFormat="1" applyFont="1" applyFill="1" applyBorder="1" applyAlignment="1" applyProtection="1">
      <alignment horizontal="right"/>
    </xf>
    <xf numFmtId="164" fontId="0" fillId="0" borderId="0" xfId="0" applyNumberFormat="1" applyAlignment="1" applyProtection="1">
      <alignment horizontal="right"/>
    </xf>
    <xf numFmtId="164" fontId="2" fillId="3" borderId="5" xfId="0" applyNumberFormat="1" applyFont="1" applyFill="1" applyBorder="1" applyAlignment="1" applyProtection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1" fillId="0" borderId="0" xfId="0" applyNumberFormat="1" applyFont="1" applyProtection="1"/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3"/>
  <sheetViews>
    <sheetView tabSelected="1" topLeftCell="A124" workbookViewId="0">
      <selection activeCell="F132" sqref="F132:F133"/>
    </sheetView>
  </sheetViews>
  <sheetFormatPr defaultColWidth="9.140625" defaultRowHeight="15" x14ac:dyDescent="0.25"/>
  <cols>
    <col min="1" max="1" width="18.7109375" style="9" customWidth="1"/>
    <col min="2" max="2" width="23.42578125" style="9" bestFit="1" customWidth="1"/>
    <col min="3" max="3" width="47.140625" style="15" customWidth="1"/>
    <col min="4" max="4" width="10.42578125" style="15" customWidth="1"/>
    <col min="5" max="5" width="9" style="9" customWidth="1"/>
    <col min="6" max="6" width="9.42578125" style="9" customWidth="1"/>
    <col min="7" max="7" width="16.140625" style="81" customWidth="1"/>
    <col min="8" max="8" width="9" style="9" hidden="1" customWidth="1"/>
    <col min="9" max="9" width="16.140625" style="9" customWidth="1"/>
    <col min="10" max="10" width="22.28515625" style="9" customWidth="1"/>
    <col min="11" max="16384" width="9.140625" style="9"/>
  </cols>
  <sheetData>
    <row r="1" spans="1:12" s="18" customFormat="1" ht="48" customHeight="1" x14ac:dyDescent="0.25">
      <c r="A1" s="86" t="s">
        <v>261</v>
      </c>
      <c r="B1" s="86"/>
      <c r="C1" s="86"/>
      <c r="D1" s="86"/>
      <c r="E1" s="86"/>
      <c r="F1" s="86"/>
      <c r="G1" s="86"/>
    </row>
    <row r="2" spans="1:12" s="18" customFormat="1" ht="86.25" customHeight="1" x14ac:dyDescent="0.25">
      <c r="A2" s="87" t="s">
        <v>262</v>
      </c>
      <c r="B2" s="88"/>
      <c r="C2" s="88"/>
      <c r="D2" s="88"/>
      <c r="E2" s="88"/>
      <c r="F2" s="88"/>
      <c r="G2" s="88"/>
    </row>
    <row r="3" spans="1:12" s="5" customFormat="1" ht="30" x14ac:dyDescent="0.25">
      <c r="A3" s="19" t="s">
        <v>0</v>
      </c>
      <c r="B3" s="3" t="s">
        <v>1</v>
      </c>
      <c r="C3" s="20" t="s">
        <v>8</v>
      </c>
      <c r="D3" s="3" t="s">
        <v>9</v>
      </c>
      <c r="E3" s="2" t="s">
        <v>10</v>
      </c>
      <c r="F3" s="4" t="s">
        <v>11</v>
      </c>
      <c r="G3" s="70" t="s">
        <v>12</v>
      </c>
      <c r="H3" s="21"/>
      <c r="I3" s="89"/>
      <c r="J3" s="89"/>
    </row>
    <row r="4" spans="1:12" s="8" customFormat="1" ht="90" x14ac:dyDescent="0.25">
      <c r="A4" s="6"/>
      <c r="B4" s="6"/>
      <c r="C4" s="7" t="s">
        <v>304</v>
      </c>
      <c r="D4" s="7"/>
      <c r="E4" s="6"/>
      <c r="F4" s="6"/>
      <c r="G4" s="71">
        <f>G5+G18+G31+G44+G51+G61+G74+G89+G103+G116+G129+G133</f>
        <v>0</v>
      </c>
      <c r="I4" s="18"/>
      <c r="J4" s="96"/>
      <c r="K4" s="10"/>
      <c r="L4" s="9"/>
    </row>
    <row r="5" spans="1:12" s="8" customFormat="1" x14ac:dyDescent="0.25">
      <c r="A5" s="38" t="s">
        <v>18</v>
      </c>
      <c r="B5" s="38" t="s">
        <v>182</v>
      </c>
      <c r="C5" s="39" t="s">
        <v>156</v>
      </c>
      <c r="D5" s="39"/>
      <c r="E5" s="40"/>
      <c r="F5" s="40"/>
      <c r="G5" s="72">
        <f>SUM(G6:G17)</f>
        <v>0</v>
      </c>
      <c r="H5" s="8">
        <f>G5</f>
        <v>0</v>
      </c>
      <c r="I5" s="18"/>
      <c r="J5" s="18"/>
      <c r="K5" s="10"/>
      <c r="L5" s="9"/>
    </row>
    <row r="6" spans="1:12" s="8" customFormat="1" ht="30" x14ac:dyDescent="0.25">
      <c r="A6" s="25" t="s">
        <v>19</v>
      </c>
      <c r="B6" s="25"/>
      <c r="C6" s="26" t="s">
        <v>157</v>
      </c>
      <c r="D6" s="27">
        <v>16</v>
      </c>
      <c r="E6" s="27" t="s">
        <v>13</v>
      </c>
      <c r="F6" s="1"/>
      <c r="G6" s="73">
        <f t="shared" ref="G6:G17" si="0">D6*F6</f>
        <v>0</v>
      </c>
      <c r="I6" s="18"/>
      <c r="J6" s="18"/>
      <c r="K6" s="10"/>
      <c r="L6" s="9"/>
    </row>
    <row r="7" spans="1:12" s="8" customFormat="1" ht="30" x14ac:dyDescent="0.25">
      <c r="A7" s="25" t="s">
        <v>20</v>
      </c>
      <c r="B7" s="25"/>
      <c r="C7" s="26" t="s">
        <v>158</v>
      </c>
      <c r="D7" s="27">
        <v>10</v>
      </c>
      <c r="E7" s="27" t="s">
        <v>14</v>
      </c>
      <c r="F7" s="1"/>
      <c r="G7" s="73">
        <f t="shared" si="0"/>
        <v>0</v>
      </c>
      <c r="I7" s="18"/>
      <c r="J7" s="18"/>
      <c r="K7" s="10"/>
      <c r="L7" s="9"/>
    </row>
    <row r="8" spans="1:12" s="8" customFormat="1" x14ac:dyDescent="0.25">
      <c r="A8" s="25" t="s">
        <v>21</v>
      </c>
      <c r="B8" s="25"/>
      <c r="C8" s="30" t="s">
        <v>159</v>
      </c>
      <c r="D8" s="53">
        <v>10</v>
      </c>
      <c r="E8" s="27" t="s">
        <v>13</v>
      </c>
      <c r="F8" s="1"/>
      <c r="G8" s="73">
        <f t="shared" si="0"/>
        <v>0</v>
      </c>
      <c r="I8" s="18"/>
      <c r="J8" s="18"/>
      <c r="K8" s="10"/>
      <c r="L8" s="9"/>
    </row>
    <row r="9" spans="1:12" s="8" customFormat="1" ht="30" x14ac:dyDescent="0.25">
      <c r="A9" s="25" t="s">
        <v>22</v>
      </c>
      <c r="B9" s="25"/>
      <c r="C9" s="26" t="s">
        <v>160</v>
      </c>
      <c r="D9" s="27">
        <v>2</v>
      </c>
      <c r="E9" s="27" t="s">
        <v>13</v>
      </c>
      <c r="F9" s="1"/>
      <c r="G9" s="73">
        <f t="shared" si="0"/>
        <v>0</v>
      </c>
      <c r="I9" s="18"/>
      <c r="J9" s="18"/>
      <c r="K9" s="10"/>
      <c r="L9" s="9"/>
    </row>
    <row r="10" spans="1:12" s="8" customFormat="1" ht="30" x14ac:dyDescent="0.25">
      <c r="A10" s="25" t="s">
        <v>23</v>
      </c>
      <c r="B10" s="25"/>
      <c r="C10" s="52" t="s">
        <v>281</v>
      </c>
      <c r="D10" s="27">
        <v>30</v>
      </c>
      <c r="E10" s="53" t="s">
        <v>265</v>
      </c>
      <c r="F10" s="1"/>
      <c r="G10" s="73">
        <f t="shared" si="0"/>
        <v>0</v>
      </c>
      <c r="I10" s="18"/>
      <c r="J10" s="18"/>
      <c r="K10" s="10"/>
      <c r="L10" s="9"/>
    </row>
    <row r="11" spans="1:12" s="8" customFormat="1" ht="45" x14ac:dyDescent="0.25">
      <c r="A11" s="25" t="s">
        <v>24</v>
      </c>
      <c r="B11" s="25"/>
      <c r="C11" s="26" t="s">
        <v>161</v>
      </c>
      <c r="D11" s="27">
        <v>300</v>
      </c>
      <c r="E11" s="27" t="s">
        <v>13</v>
      </c>
      <c r="F11" s="1"/>
      <c r="G11" s="73">
        <f t="shared" si="0"/>
        <v>0</v>
      </c>
      <c r="I11" s="18"/>
      <c r="J11" s="18"/>
      <c r="K11" s="10"/>
      <c r="L11" s="9"/>
    </row>
    <row r="12" spans="1:12" s="8" customFormat="1" ht="30" x14ac:dyDescent="0.25">
      <c r="A12" s="25" t="s">
        <v>25</v>
      </c>
      <c r="B12" s="25"/>
      <c r="C12" s="26" t="s">
        <v>162</v>
      </c>
      <c r="D12" s="27">
        <v>8</v>
      </c>
      <c r="E12" s="27" t="s">
        <v>13</v>
      </c>
      <c r="F12" s="1"/>
      <c r="G12" s="73">
        <f t="shared" si="0"/>
        <v>0</v>
      </c>
      <c r="I12" s="18"/>
      <c r="J12" s="18"/>
      <c r="K12" s="10"/>
      <c r="L12" s="9"/>
    </row>
    <row r="13" spans="1:12" s="8" customFormat="1" x14ac:dyDescent="0.25">
      <c r="A13" s="25" t="s">
        <v>26</v>
      </c>
      <c r="B13" s="25"/>
      <c r="C13" s="26" t="s">
        <v>163</v>
      </c>
      <c r="D13" s="27">
        <v>12</v>
      </c>
      <c r="E13" s="27" t="s">
        <v>13</v>
      </c>
      <c r="F13" s="1"/>
      <c r="G13" s="73">
        <f t="shared" si="0"/>
        <v>0</v>
      </c>
      <c r="I13" s="18"/>
      <c r="J13" s="18"/>
      <c r="K13" s="10"/>
      <c r="L13" s="9"/>
    </row>
    <row r="14" spans="1:12" s="8" customFormat="1" x14ac:dyDescent="0.25">
      <c r="A14" s="25" t="s">
        <v>27</v>
      </c>
      <c r="B14" s="25"/>
      <c r="C14" s="26" t="s">
        <v>164</v>
      </c>
      <c r="D14" s="27">
        <v>20</v>
      </c>
      <c r="E14" s="27" t="s">
        <v>15</v>
      </c>
      <c r="F14" s="1"/>
      <c r="G14" s="73">
        <f t="shared" si="0"/>
        <v>0</v>
      </c>
      <c r="I14" s="18"/>
      <c r="J14" s="18"/>
      <c r="K14" s="10"/>
      <c r="L14" s="9"/>
    </row>
    <row r="15" spans="1:12" s="8" customFormat="1" ht="30" x14ac:dyDescent="0.25">
      <c r="A15" s="25" t="s">
        <v>28</v>
      </c>
      <c r="B15" s="25"/>
      <c r="C15" s="26" t="s">
        <v>165</v>
      </c>
      <c r="D15" s="27">
        <v>12</v>
      </c>
      <c r="E15" s="27" t="s">
        <v>13</v>
      </c>
      <c r="F15" s="1"/>
      <c r="G15" s="73">
        <f t="shared" si="0"/>
        <v>0</v>
      </c>
      <c r="I15" s="18"/>
      <c r="J15" s="18"/>
      <c r="K15" s="10"/>
      <c r="L15" s="9"/>
    </row>
    <row r="16" spans="1:12" s="8" customFormat="1" x14ac:dyDescent="0.25">
      <c r="A16" s="25" t="s">
        <v>29</v>
      </c>
      <c r="B16" s="25"/>
      <c r="C16" s="26" t="s">
        <v>166</v>
      </c>
      <c r="D16" s="27">
        <v>10</v>
      </c>
      <c r="E16" s="27" t="s">
        <v>13</v>
      </c>
      <c r="F16" s="1"/>
      <c r="G16" s="73">
        <f t="shared" si="0"/>
        <v>0</v>
      </c>
      <c r="I16" s="18"/>
      <c r="J16" s="18"/>
      <c r="K16" s="10"/>
      <c r="L16" s="9"/>
    </row>
    <row r="17" spans="1:12" s="8" customFormat="1" ht="30" x14ac:dyDescent="0.25">
      <c r="A17" s="25" t="s">
        <v>30</v>
      </c>
      <c r="B17" s="25"/>
      <c r="C17" s="26" t="s">
        <v>179</v>
      </c>
      <c r="D17" s="27">
        <v>10</v>
      </c>
      <c r="E17" s="27" t="s">
        <v>13</v>
      </c>
      <c r="F17" s="1"/>
      <c r="G17" s="73">
        <f t="shared" si="0"/>
        <v>0</v>
      </c>
      <c r="I17" s="18"/>
      <c r="J17" s="18"/>
      <c r="K17" s="10"/>
      <c r="L17" s="9"/>
    </row>
    <row r="18" spans="1:12" s="8" customFormat="1" x14ac:dyDescent="0.25">
      <c r="A18" s="38" t="s">
        <v>31</v>
      </c>
      <c r="B18" s="38" t="s">
        <v>181</v>
      </c>
      <c r="C18" s="39" t="s">
        <v>167</v>
      </c>
      <c r="D18" s="40"/>
      <c r="E18" s="40"/>
      <c r="F18" s="40"/>
      <c r="G18" s="72">
        <f>SUM(G19:G30)</f>
        <v>0</v>
      </c>
      <c r="H18" s="8">
        <f>G18</f>
        <v>0</v>
      </c>
      <c r="I18" s="18"/>
      <c r="J18" s="18"/>
      <c r="K18" s="10"/>
      <c r="L18" s="9"/>
    </row>
    <row r="19" spans="1:12" s="8" customFormat="1" ht="30" x14ac:dyDescent="0.25">
      <c r="A19" s="25" t="s">
        <v>32</v>
      </c>
      <c r="B19" s="25"/>
      <c r="C19" s="26" t="s">
        <v>168</v>
      </c>
      <c r="D19" s="27">
        <v>16</v>
      </c>
      <c r="E19" s="27" t="s">
        <v>13</v>
      </c>
      <c r="F19" s="1"/>
      <c r="G19" s="73">
        <f t="shared" ref="G19:G30" si="1">D19*F19</f>
        <v>0</v>
      </c>
      <c r="I19" s="18"/>
      <c r="J19" s="18"/>
      <c r="K19" s="10"/>
      <c r="L19" s="9"/>
    </row>
    <row r="20" spans="1:12" s="8" customFormat="1" ht="30" x14ac:dyDescent="0.25">
      <c r="A20" s="25" t="s">
        <v>33</v>
      </c>
      <c r="B20" s="25"/>
      <c r="C20" s="26" t="s">
        <v>169</v>
      </c>
      <c r="D20" s="27">
        <v>10</v>
      </c>
      <c r="E20" s="27" t="s">
        <v>14</v>
      </c>
      <c r="F20" s="1"/>
      <c r="G20" s="73">
        <f t="shared" si="1"/>
        <v>0</v>
      </c>
      <c r="I20" s="18"/>
      <c r="J20" s="18"/>
      <c r="K20" s="10"/>
      <c r="L20" s="9"/>
    </row>
    <row r="21" spans="1:12" s="8" customFormat="1" x14ac:dyDescent="0.25">
      <c r="A21" s="25" t="s">
        <v>34</v>
      </c>
      <c r="B21" s="25"/>
      <c r="C21" s="30" t="s">
        <v>170</v>
      </c>
      <c r="D21" s="27">
        <v>10</v>
      </c>
      <c r="E21" s="27" t="s">
        <v>13</v>
      </c>
      <c r="F21" s="1"/>
      <c r="G21" s="73">
        <f t="shared" si="1"/>
        <v>0</v>
      </c>
      <c r="I21" s="18"/>
      <c r="J21" s="18"/>
      <c r="K21" s="10"/>
      <c r="L21" s="9"/>
    </row>
    <row r="22" spans="1:12" s="8" customFormat="1" ht="30" x14ac:dyDescent="0.25">
      <c r="A22" s="25" t="s">
        <v>35</v>
      </c>
      <c r="B22" s="25"/>
      <c r="C22" s="26" t="s">
        <v>171</v>
      </c>
      <c r="D22" s="27">
        <v>2</v>
      </c>
      <c r="E22" s="27" t="s">
        <v>13</v>
      </c>
      <c r="F22" s="1"/>
      <c r="G22" s="73">
        <f t="shared" si="1"/>
        <v>0</v>
      </c>
      <c r="I22" s="18"/>
      <c r="J22" s="18"/>
      <c r="K22" s="10"/>
      <c r="L22" s="9"/>
    </row>
    <row r="23" spans="1:12" s="8" customFormat="1" ht="30" x14ac:dyDescent="0.25">
      <c r="A23" s="25" t="s">
        <v>36</v>
      </c>
      <c r="B23" s="25"/>
      <c r="C23" s="52" t="s">
        <v>281</v>
      </c>
      <c r="D23" s="27">
        <v>30</v>
      </c>
      <c r="E23" s="27" t="s">
        <v>265</v>
      </c>
      <c r="F23" s="1"/>
      <c r="G23" s="73">
        <f t="shared" si="1"/>
        <v>0</v>
      </c>
      <c r="I23" s="18"/>
      <c r="J23" s="18"/>
      <c r="K23" s="10"/>
      <c r="L23" s="9"/>
    </row>
    <row r="24" spans="1:12" s="8" customFormat="1" ht="45" x14ac:dyDescent="0.25">
      <c r="A24" s="25" t="s">
        <v>150</v>
      </c>
      <c r="B24" s="25"/>
      <c r="C24" s="26" t="s">
        <v>172</v>
      </c>
      <c r="D24" s="27">
        <v>300</v>
      </c>
      <c r="E24" s="27" t="s">
        <v>13</v>
      </c>
      <c r="F24" s="1"/>
      <c r="G24" s="73">
        <f t="shared" si="1"/>
        <v>0</v>
      </c>
      <c r="I24" s="18"/>
      <c r="J24" s="18"/>
      <c r="K24" s="10"/>
      <c r="L24" s="9"/>
    </row>
    <row r="25" spans="1:12" s="8" customFormat="1" ht="30" x14ac:dyDescent="0.25">
      <c r="A25" s="25" t="s">
        <v>151</v>
      </c>
      <c r="B25" s="25"/>
      <c r="C25" s="26" t="s">
        <v>173</v>
      </c>
      <c r="D25" s="27">
        <v>8</v>
      </c>
      <c r="E25" s="27" t="s">
        <v>13</v>
      </c>
      <c r="F25" s="1"/>
      <c r="G25" s="73">
        <f t="shared" si="1"/>
        <v>0</v>
      </c>
      <c r="I25" s="18"/>
      <c r="J25" s="18"/>
      <c r="K25" s="10"/>
      <c r="L25" s="9"/>
    </row>
    <row r="26" spans="1:12" s="8" customFormat="1" x14ac:dyDescent="0.25">
      <c r="A26" s="25" t="s">
        <v>152</v>
      </c>
      <c r="B26" s="25"/>
      <c r="C26" s="26" t="s">
        <v>174</v>
      </c>
      <c r="D26" s="27">
        <v>12</v>
      </c>
      <c r="E26" s="27" t="s">
        <v>13</v>
      </c>
      <c r="F26" s="1"/>
      <c r="G26" s="73">
        <f t="shared" si="1"/>
        <v>0</v>
      </c>
      <c r="I26" s="18"/>
      <c r="J26" s="18"/>
      <c r="K26" s="10"/>
      <c r="L26" s="9"/>
    </row>
    <row r="27" spans="1:12" s="8" customFormat="1" x14ac:dyDescent="0.25">
      <c r="A27" s="25" t="s">
        <v>153</v>
      </c>
      <c r="B27" s="25"/>
      <c r="C27" s="26" t="s">
        <v>175</v>
      </c>
      <c r="D27" s="27">
        <v>20</v>
      </c>
      <c r="E27" s="27" t="s">
        <v>15</v>
      </c>
      <c r="F27" s="1"/>
      <c r="G27" s="73">
        <f t="shared" si="1"/>
        <v>0</v>
      </c>
      <c r="I27" s="18"/>
      <c r="J27" s="18"/>
      <c r="K27" s="10"/>
      <c r="L27" s="9"/>
    </row>
    <row r="28" spans="1:12" s="8" customFormat="1" ht="30" x14ac:dyDescent="0.25">
      <c r="A28" s="25" t="s">
        <v>154</v>
      </c>
      <c r="B28" s="25"/>
      <c r="C28" s="26" t="s">
        <v>176</v>
      </c>
      <c r="D28" s="27">
        <v>12</v>
      </c>
      <c r="E28" s="27" t="s">
        <v>13</v>
      </c>
      <c r="F28" s="1"/>
      <c r="G28" s="73">
        <f t="shared" si="1"/>
        <v>0</v>
      </c>
      <c r="I28" s="18"/>
      <c r="J28" s="18"/>
      <c r="K28" s="10"/>
      <c r="L28" s="9"/>
    </row>
    <row r="29" spans="1:12" s="8" customFormat="1" x14ac:dyDescent="0.25">
      <c r="A29" s="25" t="s">
        <v>155</v>
      </c>
      <c r="B29" s="25"/>
      <c r="C29" s="26" t="s">
        <v>177</v>
      </c>
      <c r="D29" s="27">
        <v>10</v>
      </c>
      <c r="E29" s="27" t="s">
        <v>13</v>
      </c>
      <c r="F29" s="1"/>
      <c r="G29" s="73">
        <f t="shared" si="1"/>
        <v>0</v>
      </c>
      <c r="I29" s="18"/>
      <c r="J29" s="18"/>
      <c r="K29" s="10"/>
      <c r="L29" s="9"/>
    </row>
    <row r="30" spans="1:12" s="8" customFormat="1" ht="30" x14ac:dyDescent="0.25">
      <c r="A30" s="25" t="s">
        <v>191</v>
      </c>
      <c r="B30" s="25"/>
      <c r="C30" s="26" t="s">
        <v>180</v>
      </c>
      <c r="D30" s="27">
        <v>5</v>
      </c>
      <c r="E30" s="27" t="s">
        <v>13</v>
      </c>
      <c r="F30" s="1"/>
      <c r="G30" s="73">
        <f t="shared" si="1"/>
        <v>0</v>
      </c>
      <c r="I30" s="18"/>
      <c r="J30" s="18"/>
      <c r="K30" s="10"/>
      <c r="L30" s="9"/>
    </row>
    <row r="31" spans="1:12" s="8" customFormat="1" x14ac:dyDescent="0.25">
      <c r="A31" s="37" t="s">
        <v>37</v>
      </c>
      <c r="B31" s="37" t="s">
        <v>81</v>
      </c>
      <c r="C31" s="41" t="s">
        <v>82</v>
      </c>
      <c r="D31" s="42"/>
      <c r="E31" s="42"/>
      <c r="F31" s="37"/>
      <c r="G31" s="74">
        <f>SUM(G32:G43)</f>
        <v>0</v>
      </c>
      <c r="H31" s="22">
        <f>G31</f>
        <v>0</v>
      </c>
      <c r="I31" s="18"/>
      <c r="J31" s="18"/>
      <c r="K31" s="10"/>
      <c r="L31" s="9"/>
    </row>
    <row r="32" spans="1:12" ht="30" x14ac:dyDescent="0.25">
      <c r="A32" s="12" t="s">
        <v>38</v>
      </c>
      <c r="B32" s="12"/>
      <c r="C32" s="13" t="s">
        <v>83</v>
      </c>
      <c r="D32" s="14">
        <v>16</v>
      </c>
      <c r="E32" s="14" t="s">
        <v>13</v>
      </c>
      <c r="F32" s="1"/>
      <c r="G32" s="73">
        <f t="shared" ref="G32:G43" si="2">D32*F32</f>
        <v>0</v>
      </c>
      <c r="I32" s="18"/>
      <c r="J32" s="18"/>
      <c r="K32" s="10"/>
    </row>
    <row r="33" spans="1:12" ht="30" x14ac:dyDescent="0.25">
      <c r="A33" s="12" t="s">
        <v>39</v>
      </c>
      <c r="B33" s="12"/>
      <c r="C33" s="13" t="s">
        <v>84</v>
      </c>
      <c r="D33" s="14">
        <v>10</v>
      </c>
      <c r="E33" s="14" t="s">
        <v>14</v>
      </c>
      <c r="F33" s="1"/>
      <c r="G33" s="73">
        <f t="shared" si="2"/>
        <v>0</v>
      </c>
      <c r="I33" s="18"/>
      <c r="J33" s="18"/>
      <c r="K33" s="10"/>
    </row>
    <row r="34" spans="1:12" x14ac:dyDescent="0.25">
      <c r="A34" s="12" t="s">
        <v>40</v>
      </c>
      <c r="B34" s="12"/>
      <c r="C34" s="28" t="s">
        <v>85</v>
      </c>
      <c r="D34" s="14">
        <v>10</v>
      </c>
      <c r="E34" s="14" t="s">
        <v>13</v>
      </c>
      <c r="F34" s="1"/>
      <c r="G34" s="73">
        <f t="shared" si="2"/>
        <v>0</v>
      </c>
      <c r="I34" s="18"/>
      <c r="J34" s="18"/>
      <c r="K34" s="10"/>
    </row>
    <row r="35" spans="1:12" ht="30" x14ac:dyDescent="0.25">
      <c r="A35" s="12" t="s">
        <v>41</v>
      </c>
      <c r="B35" s="12"/>
      <c r="C35" s="13" t="s">
        <v>86</v>
      </c>
      <c r="D35" s="14">
        <v>2</v>
      </c>
      <c r="E35" s="14" t="s">
        <v>13</v>
      </c>
      <c r="F35" s="1"/>
      <c r="G35" s="73">
        <f t="shared" si="2"/>
        <v>0</v>
      </c>
      <c r="I35" s="18"/>
      <c r="J35" s="18"/>
      <c r="K35" s="10"/>
    </row>
    <row r="36" spans="1:12" ht="30" x14ac:dyDescent="0.25">
      <c r="A36" s="12" t="s">
        <v>192</v>
      </c>
      <c r="B36" s="12"/>
      <c r="C36" s="52" t="s">
        <v>281</v>
      </c>
      <c r="D36" s="14">
        <v>30</v>
      </c>
      <c r="E36" s="14" t="s">
        <v>265</v>
      </c>
      <c r="F36" s="1"/>
      <c r="G36" s="73">
        <f t="shared" si="2"/>
        <v>0</v>
      </c>
      <c r="I36" s="18"/>
      <c r="J36" s="18"/>
      <c r="K36" s="10"/>
    </row>
    <row r="37" spans="1:12" ht="45" x14ac:dyDescent="0.25">
      <c r="A37" s="12" t="s">
        <v>194</v>
      </c>
      <c r="B37" s="12"/>
      <c r="C37" s="13" t="s">
        <v>87</v>
      </c>
      <c r="D37" s="14">
        <v>200</v>
      </c>
      <c r="E37" s="14" t="s">
        <v>13</v>
      </c>
      <c r="F37" s="1"/>
      <c r="G37" s="73">
        <f t="shared" si="2"/>
        <v>0</v>
      </c>
      <c r="I37" s="18"/>
      <c r="J37" s="18"/>
      <c r="K37" s="10"/>
    </row>
    <row r="38" spans="1:12" ht="30" x14ac:dyDescent="0.25">
      <c r="A38" s="12" t="s">
        <v>195</v>
      </c>
      <c r="B38" s="12"/>
      <c r="C38" s="13" t="s">
        <v>88</v>
      </c>
      <c r="D38" s="14">
        <v>8</v>
      </c>
      <c r="E38" s="14" t="s">
        <v>13</v>
      </c>
      <c r="F38" s="1"/>
      <c r="G38" s="73">
        <f t="shared" si="2"/>
        <v>0</v>
      </c>
      <c r="I38" s="18"/>
      <c r="J38" s="18"/>
      <c r="K38" s="10"/>
    </row>
    <row r="39" spans="1:12" x14ac:dyDescent="0.25">
      <c r="A39" s="12" t="s">
        <v>196</v>
      </c>
      <c r="B39" s="12"/>
      <c r="C39" s="13" t="s">
        <v>89</v>
      </c>
      <c r="D39" s="14">
        <v>4</v>
      </c>
      <c r="E39" s="14" t="s">
        <v>13</v>
      </c>
      <c r="F39" s="1"/>
      <c r="G39" s="73">
        <f t="shared" si="2"/>
        <v>0</v>
      </c>
      <c r="I39" s="18"/>
      <c r="J39" s="18"/>
      <c r="K39" s="10"/>
    </row>
    <row r="40" spans="1:12" x14ac:dyDescent="0.25">
      <c r="A40" s="12" t="s">
        <v>197</v>
      </c>
      <c r="B40" s="12"/>
      <c r="C40" s="13" t="s">
        <v>90</v>
      </c>
      <c r="D40" s="14">
        <v>5</v>
      </c>
      <c r="E40" s="14" t="s">
        <v>15</v>
      </c>
      <c r="F40" s="1"/>
      <c r="G40" s="73">
        <f t="shared" si="2"/>
        <v>0</v>
      </c>
      <c r="I40" s="18"/>
      <c r="J40" s="18"/>
      <c r="K40" s="10"/>
    </row>
    <row r="41" spans="1:12" ht="30" x14ac:dyDescent="0.25">
      <c r="A41" s="12" t="s">
        <v>198</v>
      </c>
      <c r="B41" s="12"/>
      <c r="C41" s="13" t="s">
        <v>91</v>
      </c>
      <c r="D41" s="14">
        <v>16</v>
      </c>
      <c r="E41" s="14" t="s">
        <v>13</v>
      </c>
      <c r="F41" s="1"/>
      <c r="G41" s="73">
        <f t="shared" si="2"/>
        <v>0</v>
      </c>
      <c r="I41" s="18"/>
      <c r="J41" s="18"/>
      <c r="K41" s="10"/>
    </row>
    <row r="42" spans="1:12" x14ac:dyDescent="0.25">
      <c r="A42" s="12" t="s">
        <v>199</v>
      </c>
      <c r="B42" s="12"/>
      <c r="C42" s="13" t="s">
        <v>92</v>
      </c>
      <c r="D42" s="14">
        <v>10</v>
      </c>
      <c r="E42" s="14" t="s">
        <v>13</v>
      </c>
      <c r="F42" s="1"/>
      <c r="G42" s="73">
        <f t="shared" si="2"/>
        <v>0</v>
      </c>
      <c r="I42" s="18"/>
      <c r="J42" s="18"/>
      <c r="K42" s="10"/>
    </row>
    <row r="43" spans="1:12" s="8" customFormat="1" ht="30" x14ac:dyDescent="0.25">
      <c r="A43" s="12" t="s">
        <v>200</v>
      </c>
      <c r="B43" s="25"/>
      <c r="C43" s="26" t="s">
        <v>183</v>
      </c>
      <c r="D43" s="27">
        <v>5</v>
      </c>
      <c r="E43" s="27" t="s">
        <v>13</v>
      </c>
      <c r="F43" s="1"/>
      <c r="G43" s="73">
        <f t="shared" si="2"/>
        <v>0</v>
      </c>
      <c r="I43" s="18"/>
      <c r="J43" s="18"/>
      <c r="K43" s="10"/>
      <c r="L43" s="9"/>
    </row>
    <row r="44" spans="1:12" s="8" customFormat="1" x14ac:dyDescent="0.25">
      <c r="A44" s="37" t="s">
        <v>42</v>
      </c>
      <c r="B44" s="37" t="s">
        <v>93</v>
      </c>
      <c r="C44" s="41" t="s">
        <v>94</v>
      </c>
      <c r="D44" s="42"/>
      <c r="E44" s="42"/>
      <c r="F44" s="37"/>
      <c r="G44" s="74">
        <f>SUM(G45:G50)</f>
        <v>0</v>
      </c>
      <c r="H44" s="22">
        <f>G44</f>
        <v>0</v>
      </c>
      <c r="I44" s="18"/>
      <c r="J44" s="18"/>
      <c r="K44" s="10"/>
      <c r="L44" s="9"/>
    </row>
    <row r="45" spans="1:12" ht="30" x14ac:dyDescent="0.25">
      <c r="A45" s="12" t="s">
        <v>43</v>
      </c>
      <c r="B45" s="12"/>
      <c r="C45" s="13" t="s">
        <v>95</v>
      </c>
      <c r="D45" s="24">
        <v>30</v>
      </c>
      <c r="E45" s="14" t="s">
        <v>14</v>
      </c>
      <c r="F45" s="1"/>
      <c r="G45" s="73">
        <f t="shared" ref="G45:G50" si="3">D45*F45</f>
        <v>0</v>
      </c>
      <c r="I45" s="18"/>
      <c r="J45" s="18"/>
      <c r="K45" s="10"/>
    </row>
    <row r="46" spans="1:12" ht="30" x14ac:dyDescent="0.25">
      <c r="A46" s="12" t="s">
        <v>44</v>
      </c>
      <c r="B46" s="12"/>
      <c r="C46" s="13" t="s">
        <v>96</v>
      </c>
      <c r="D46" s="14">
        <v>1</v>
      </c>
      <c r="E46" s="14" t="s">
        <v>13</v>
      </c>
      <c r="F46" s="1"/>
      <c r="G46" s="73">
        <f t="shared" si="3"/>
        <v>0</v>
      </c>
      <c r="I46" s="18"/>
      <c r="J46" s="18"/>
      <c r="K46" s="10"/>
    </row>
    <row r="47" spans="1:12" ht="30" x14ac:dyDescent="0.25">
      <c r="A47" s="12" t="s">
        <v>45</v>
      </c>
      <c r="B47" s="12"/>
      <c r="C47" s="13" t="s">
        <v>97</v>
      </c>
      <c r="D47" s="14">
        <v>10</v>
      </c>
      <c r="E47" s="14" t="s">
        <v>13</v>
      </c>
      <c r="F47" s="1"/>
      <c r="G47" s="73">
        <f t="shared" si="3"/>
        <v>0</v>
      </c>
      <c r="I47" s="18"/>
      <c r="J47" s="18"/>
      <c r="K47" s="10"/>
    </row>
    <row r="48" spans="1:12" ht="30" x14ac:dyDescent="0.25">
      <c r="A48" s="12" t="s">
        <v>46</v>
      </c>
      <c r="B48" s="12"/>
      <c r="C48" s="13" t="s">
        <v>98</v>
      </c>
      <c r="D48" s="14">
        <v>4</v>
      </c>
      <c r="E48" s="14" t="s">
        <v>13</v>
      </c>
      <c r="F48" s="1"/>
      <c r="G48" s="73">
        <f t="shared" si="3"/>
        <v>0</v>
      </c>
      <c r="I48" s="18"/>
      <c r="J48" s="18"/>
      <c r="K48" s="10"/>
    </row>
    <row r="49" spans="1:12" ht="30" x14ac:dyDescent="0.25">
      <c r="A49" s="12" t="s">
        <v>47</v>
      </c>
      <c r="B49" s="12"/>
      <c r="C49" s="13" t="s">
        <v>178</v>
      </c>
      <c r="D49" s="29">
        <v>5</v>
      </c>
      <c r="E49" s="24" t="s">
        <v>13</v>
      </c>
      <c r="F49" s="1"/>
      <c r="G49" s="73">
        <f t="shared" si="3"/>
        <v>0</v>
      </c>
      <c r="I49" s="18"/>
      <c r="J49" s="18"/>
      <c r="K49" s="10"/>
    </row>
    <row r="50" spans="1:12" s="8" customFormat="1" ht="30" x14ac:dyDescent="0.25">
      <c r="A50" s="12" t="s">
        <v>48</v>
      </c>
      <c r="B50" s="25"/>
      <c r="C50" s="26" t="s">
        <v>184</v>
      </c>
      <c r="D50" s="27">
        <v>5</v>
      </c>
      <c r="E50" s="27" t="s">
        <v>13</v>
      </c>
      <c r="F50" s="1"/>
      <c r="G50" s="73">
        <f t="shared" si="3"/>
        <v>0</v>
      </c>
      <c r="I50" s="18"/>
      <c r="J50" s="18"/>
      <c r="K50" s="10"/>
      <c r="L50" s="9"/>
    </row>
    <row r="51" spans="1:12" s="8" customFormat="1" x14ac:dyDescent="0.25">
      <c r="A51" s="37" t="s">
        <v>49</v>
      </c>
      <c r="B51" s="37" t="s">
        <v>99</v>
      </c>
      <c r="C51" s="41" t="s">
        <v>100</v>
      </c>
      <c r="D51" s="42"/>
      <c r="E51" s="42"/>
      <c r="F51" s="37"/>
      <c r="G51" s="74">
        <f>SUM(G52:G56)</f>
        <v>0</v>
      </c>
      <c r="H51" s="22">
        <f>G51</f>
        <v>0</v>
      </c>
      <c r="I51" s="18"/>
      <c r="J51" s="18"/>
      <c r="K51" s="10"/>
      <c r="L51" s="9"/>
    </row>
    <row r="52" spans="1:12" x14ac:dyDescent="0.25">
      <c r="A52" s="12" t="s">
        <v>50</v>
      </c>
      <c r="B52" s="12"/>
      <c r="C52" s="28" t="s">
        <v>101</v>
      </c>
      <c r="D52" s="24">
        <v>10</v>
      </c>
      <c r="E52" s="14" t="s">
        <v>13</v>
      </c>
      <c r="F52" s="1"/>
      <c r="G52" s="73">
        <f>D52*F52</f>
        <v>0</v>
      </c>
      <c r="I52" s="18"/>
      <c r="J52" s="18"/>
      <c r="K52" s="10"/>
    </row>
    <row r="53" spans="1:12" x14ac:dyDescent="0.25">
      <c r="A53" s="12" t="s">
        <v>51</v>
      </c>
      <c r="B53" s="12"/>
      <c r="C53" s="28" t="s">
        <v>254</v>
      </c>
      <c r="D53" s="24">
        <v>10</v>
      </c>
      <c r="E53" s="14" t="s">
        <v>13</v>
      </c>
      <c r="F53" s="1"/>
      <c r="G53" s="73">
        <f>D53*F53</f>
        <v>0</v>
      </c>
      <c r="I53" s="18"/>
      <c r="J53" s="18"/>
      <c r="K53" s="10"/>
    </row>
    <row r="54" spans="1:12" x14ac:dyDescent="0.25">
      <c r="A54" s="12" t="s">
        <v>256</v>
      </c>
      <c r="B54" s="12"/>
      <c r="C54" s="13" t="s">
        <v>102</v>
      </c>
      <c r="D54" s="14">
        <v>1</v>
      </c>
      <c r="E54" s="14" t="s">
        <v>16</v>
      </c>
      <c r="F54" s="1"/>
      <c r="G54" s="73">
        <f>D54*F54</f>
        <v>0</v>
      </c>
      <c r="I54" s="18"/>
      <c r="J54" s="18"/>
      <c r="K54" s="10"/>
    </row>
    <row r="55" spans="1:12" s="8" customFormat="1" ht="30" x14ac:dyDescent="0.25">
      <c r="A55" s="12" t="s">
        <v>52</v>
      </c>
      <c r="B55" s="25"/>
      <c r="C55" s="26" t="s">
        <v>185</v>
      </c>
      <c r="D55" s="27">
        <v>5</v>
      </c>
      <c r="E55" s="27" t="s">
        <v>13</v>
      </c>
      <c r="F55" s="1"/>
      <c r="G55" s="73">
        <f>D55*F55</f>
        <v>0</v>
      </c>
      <c r="I55" s="18"/>
      <c r="J55" s="18"/>
      <c r="K55" s="10"/>
      <c r="L55" s="9"/>
    </row>
    <row r="56" spans="1:12" s="8" customFormat="1" x14ac:dyDescent="0.25">
      <c r="A56" s="12" t="s">
        <v>53</v>
      </c>
      <c r="B56" s="25"/>
      <c r="C56" s="45" t="s">
        <v>239</v>
      </c>
      <c r="D56" s="27"/>
      <c r="E56" s="27"/>
      <c r="F56" s="27"/>
      <c r="G56" s="73">
        <f>SUM(G57:G60)</f>
        <v>0</v>
      </c>
      <c r="I56" s="18"/>
      <c r="J56" s="18"/>
      <c r="K56" s="10"/>
      <c r="L56" s="9"/>
    </row>
    <row r="57" spans="1:12" s="8" customFormat="1" ht="30" x14ac:dyDescent="0.25">
      <c r="A57" s="12" t="s">
        <v>257</v>
      </c>
      <c r="B57" s="25"/>
      <c r="C57" s="26" t="s">
        <v>266</v>
      </c>
      <c r="D57" s="27">
        <v>1</v>
      </c>
      <c r="E57" s="27" t="s">
        <v>13</v>
      </c>
      <c r="F57" s="1"/>
      <c r="G57" s="73">
        <f>D57*F57</f>
        <v>0</v>
      </c>
      <c r="I57" s="18"/>
      <c r="J57" s="18"/>
      <c r="K57" s="10"/>
      <c r="L57" s="9"/>
    </row>
    <row r="58" spans="1:12" s="8" customFormat="1" ht="30" x14ac:dyDescent="0.25">
      <c r="A58" s="12" t="s">
        <v>258</v>
      </c>
      <c r="B58" s="25"/>
      <c r="C58" s="26" t="s">
        <v>268</v>
      </c>
      <c r="D58" s="27">
        <v>1</v>
      </c>
      <c r="E58" s="27" t="s">
        <v>13</v>
      </c>
      <c r="F58" s="1"/>
      <c r="G58" s="73">
        <f>D58*F58</f>
        <v>0</v>
      </c>
      <c r="I58" s="18"/>
      <c r="J58" s="18"/>
      <c r="K58" s="10"/>
      <c r="L58" s="9"/>
    </row>
    <row r="59" spans="1:12" s="8" customFormat="1" ht="30" x14ac:dyDescent="0.25">
      <c r="A59" s="12" t="s">
        <v>259</v>
      </c>
      <c r="B59" s="25"/>
      <c r="C59" s="26" t="s">
        <v>267</v>
      </c>
      <c r="D59" s="27">
        <v>1</v>
      </c>
      <c r="E59" s="27" t="s">
        <v>13</v>
      </c>
      <c r="F59" s="1"/>
      <c r="G59" s="73">
        <f>D59*F59</f>
        <v>0</v>
      </c>
      <c r="I59" s="18"/>
      <c r="J59" s="18"/>
      <c r="K59" s="10"/>
      <c r="L59" s="9"/>
    </row>
    <row r="60" spans="1:12" s="8" customFormat="1" ht="30" x14ac:dyDescent="0.25">
      <c r="A60" s="12" t="s">
        <v>260</v>
      </c>
      <c r="B60" s="25"/>
      <c r="C60" s="26" t="s">
        <v>269</v>
      </c>
      <c r="D60" s="27">
        <v>1</v>
      </c>
      <c r="E60" s="27" t="s">
        <v>13</v>
      </c>
      <c r="F60" s="1"/>
      <c r="G60" s="73">
        <f>D60*F60</f>
        <v>0</v>
      </c>
      <c r="I60" s="18"/>
      <c r="J60" s="18"/>
      <c r="K60" s="10"/>
      <c r="L60" s="9"/>
    </row>
    <row r="61" spans="1:12" s="8" customFormat="1" x14ac:dyDescent="0.25">
      <c r="A61" s="37" t="s">
        <v>54</v>
      </c>
      <c r="B61" s="37" t="s">
        <v>103</v>
      </c>
      <c r="C61" s="41" t="s">
        <v>104</v>
      </c>
      <c r="D61" s="42"/>
      <c r="E61" s="42"/>
      <c r="F61" s="37"/>
      <c r="G61" s="74">
        <f>SUM(G62:G73)</f>
        <v>0</v>
      </c>
      <c r="H61" s="22">
        <f>G61</f>
        <v>0</v>
      </c>
      <c r="I61" s="18"/>
      <c r="J61" s="18"/>
      <c r="K61" s="10"/>
      <c r="L61" s="9"/>
    </row>
    <row r="62" spans="1:12" ht="30" x14ac:dyDescent="0.25">
      <c r="A62" s="12" t="s">
        <v>55</v>
      </c>
      <c r="B62" s="12"/>
      <c r="C62" s="13" t="s">
        <v>105</v>
      </c>
      <c r="D62" s="14">
        <v>16</v>
      </c>
      <c r="E62" s="14" t="s">
        <v>13</v>
      </c>
      <c r="F62" s="1"/>
      <c r="G62" s="73">
        <f t="shared" ref="G62:G73" si="4">D62*F62</f>
        <v>0</v>
      </c>
      <c r="I62" s="18"/>
      <c r="J62" s="18"/>
      <c r="K62" s="10"/>
    </row>
    <row r="63" spans="1:12" ht="30" x14ac:dyDescent="0.25">
      <c r="A63" s="12" t="s">
        <v>56</v>
      </c>
      <c r="B63" s="12"/>
      <c r="C63" s="13" t="s">
        <v>106</v>
      </c>
      <c r="D63" s="14">
        <v>5</v>
      </c>
      <c r="E63" s="14" t="s">
        <v>14</v>
      </c>
      <c r="F63" s="1"/>
      <c r="G63" s="73">
        <f t="shared" si="4"/>
        <v>0</v>
      </c>
      <c r="I63" s="18"/>
      <c r="J63" s="18"/>
      <c r="K63" s="10"/>
    </row>
    <row r="64" spans="1:12" x14ac:dyDescent="0.25">
      <c r="A64" s="12" t="s">
        <v>57</v>
      </c>
      <c r="B64" s="12"/>
      <c r="C64" s="28" t="s">
        <v>107</v>
      </c>
      <c r="D64" s="14">
        <v>5</v>
      </c>
      <c r="E64" s="14" t="s">
        <v>13</v>
      </c>
      <c r="F64" s="1"/>
      <c r="G64" s="73">
        <f t="shared" si="4"/>
        <v>0</v>
      </c>
      <c r="I64" s="18"/>
      <c r="J64" s="18"/>
      <c r="K64" s="10"/>
    </row>
    <row r="65" spans="1:12" ht="30" x14ac:dyDescent="0.25">
      <c r="A65" s="12" t="s">
        <v>58</v>
      </c>
      <c r="B65" s="12"/>
      <c r="C65" s="13" t="s">
        <v>108</v>
      </c>
      <c r="D65" s="14">
        <v>2</v>
      </c>
      <c r="E65" s="14" t="s">
        <v>13</v>
      </c>
      <c r="F65" s="1"/>
      <c r="G65" s="73">
        <f t="shared" si="4"/>
        <v>0</v>
      </c>
      <c r="I65" s="18"/>
      <c r="J65" s="18"/>
      <c r="K65" s="10"/>
    </row>
    <row r="66" spans="1:12" ht="30" x14ac:dyDescent="0.25">
      <c r="A66" s="12" t="s">
        <v>59</v>
      </c>
      <c r="B66" s="12"/>
      <c r="C66" s="52" t="s">
        <v>281</v>
      </c>
      <c r="D66" s="24">
        <v>80</v>
      </c>
      <c r="E66" s="24" t="s">
        <v>265</v>
      </c>
      <c r="F66" s="1"/>
      <c r="G66" s="73">
        <f t="shared" si="4"/>
        <v>0</v>
      </c>
      <c r="I66" s="18"/>
      <c r="J66" s="18"/>
      <c r="K66" s="10"/>
    </row>
    <row r="67" spans="1:12" ht="45" x14ac:dyDescent="0.25">
      <c r="A67" s="12" t="s">
        <v>60</v>
      </c>
      <c r="B67" s="12"/>
      <c r="C67" s="13" t="s">
        <v>109</v>
      </c>
      <c r="D67" s="24">
        <v>150</v>
      </c>
      <c r="E67" s="24" t="s">
        <v>13</v>
      </c>
      <c r="F67" s="1"/>
      <c r="G67" s="73">
        <f t="shared" si="4"/>
        <v>0</v>
      </c>
      <c r="I67" s="18"/>
      <c r="J67" s="18"/>
      <c r="K67" s="10"/>
    </row>
    <row r="68" spans="1:12" x14ac:dyDescent="0.25">
      <c r="A68" s="12" t="s">
        <v>61</v>
      </c>
      <c r="B68" s="12"/>
      <c r="C68" s="13" t="s">
        <v>110</v>
      </c>
      <c r="D68" s="14">
        <v>4</v>
      </c>
      <c r="E68" s="14" t="s">
        <v>13</v>
      </c>
      <c r="F68" s="1"/>
      <c r="G68" s="73">
        <f t="shared" si="4"/>
        <v>0</v>
      </c>
      <c r="I68" s="18"/>
      <c r="J68" s="18"/>
      <c r="K68" s="10"/>
    </row>
    <row r="69" spans="1:12" x14ac:dyDescent="0.25">
      <c r="A69" s="12" t="s">
        <v>62</v>
      </c>
      <c r="B69" s="12"/>
      <c r="C69" s="13" t="s">
        <v>111</v>
      </c>
      <c r="D69" s="14">
        <v>5</v>
      </c>
      <c r="E69" s="14" t="s">
        <v>15</v>
      </c>
      <c r="F69" s="1"/>
      <c r="G69" s="73">
        <f t="shared" si="4"/>
        <v>0</v>
      </c>
      <c r="I69" s="18"/>
      <c r="J69" s="18"/>
      <c r="K69" s="10"/>
    </row>
    <row r="70" spans="1:12" ht="30" x14ac:dyDescent="0.25">
      <c r="A70" s="12" t="s">
        <v>193</v>
      </c>
      <c r="B70" s="12"/>
      <c r="C70" s="13" t="s">
        <v>112</v>
      </c>
      <c r="D70" s="14">
        <v>8</v>
      </c>
      <c r="E70" s="14" t="s">
        <v>13</v>
      </c>
      <c r="F70" s="1"/>
      <c r="G70" s="73">
        <f t="shared" si="4"/>
        <v>0</v>
      </c>
      <c r="I70" s="18"/>
      <c r="J70" s="18"/>
      <c r="K70" s="10"/>
    </row>
    <row r="71" spans="1:12" x14ac:dyDescent="0.25">
      <c r="A71" s="12" t="s">
        <v>201</v>
      </c>
      <c r="B71" s="12"/>
      <c r="C71" s="13" t="s">
        <v>113</v>
      </c>
      <c r="D71" s="14">
        <v>10</v>
      </c>
      <c r="E71" s="14" t="s">
        <v>13</v>
      </c>
      <c r="F71" s="1"/>
      <c r="G71" s="73">
        <f t="shared" si="4"/>
        <v>0</v>
      </c>
      <c r="I71" s="18"/>
      <c r="J71" s="18"/>
      <c r="K71" s="10"/>
    </row>
    <row r="72" spans="1:12" ht="21" customHeight="1" x14ac:dyDescent="0.25">
      <c r="A72" s="54" t="s">
        <v>202</v>
      </c>
      <c r="B72" s="54"/>
      <c r="C72" s="55" t="s">
        <v>264</v>
      </c>
      <c r="D72" s="24">
        <v>30</v>
      </c>
      <c r="E72" s="24" t="s">
        <v>13</v>
      </c>
      <c r="F72" s="1"/>
      <c r="G72" s="73">
        <f t="shared" si="4"/>
        <v>0</v>
      </c>
      <c r="I72" s="18"/>
      <c r="J72" s="18"/>
      <c r="K72" s="10"/>
    </row>
    <row r="73" spans="1:12" s="8" customFormat="1" ht="30" x14ac:dyDescent="0.25">
      <c r="A73" s="54" t="s">
        <v>263</v>
      </c>
      <c r="B73" s="56"/>
      <c r="C73" s="57" t="s">
        <v>186</v>
      </c>
      <c r="D73" s="53">
        <v>2</v>
      </c>
      <c r="E73" s="53" t="s">
        <v>13</v>
      </c>
      <c r="F73" s="1"/>
      <c r="G73" s="73">
        <f t="shared" si="4"/>
        <v>0</v>
      </c>
      <c r="I73" s="18"/>
      <c r="J73" s="18"/>
      <c r="K73" s="10"/>
      <c r="L73" s="9"/>
    </row>
    <row r="74" spans="1:12" s="8" customFormat="1" x14ac:dyDescent="0.25">
      <c r="A74" s="37" t="s">
        <v>63</v>
      </c>
      <c r="B74" s="37" t="s">
        <v>114</v>
      </c>
      <c r="C74" s="41" t="s">
        <v>115</v>
      </c>
      <c r="D74" s="42"/>
      <c r="E74" s="42"/>
      <c r="F74" s="37"/>
      <c r="G74" s="74">
        <f>SUM(G75:G82)</f>
        <v>0</v>
      </c>
      <c r="H74" s="22">
        <f>G74</f>
        <v>0</v>
      </c>
      <c r="I74" s="18"/>
      <c r="J74" s="18"/>
      <c r="K74" s="10"/>
      <c r="L74" s="9"/>
    </row>
    <row r="75" spans="1:12" ht="30" x14ac:dyDescent="0.25">
      <c r="A75" s="12" t="s">
        <v>64</v>
      </c>
      <c r="B75" s="12"/>
      <c r="C75" s="13" t="s">
        <v>228</v>
      </c>
      <c r="D75" s="14">
        <v>10</v>
      </c>
      <c r="E75" s="14" t="s">
        <v>13</v>
      </c>
      <c r="F75" s="1"/>
      <c r="G75" s="73">
        <f t="shared" ref="G75:G81" si="5">D75*F75</f>
        <v>0</v>
      </c>
      <c r="I75" s="18"/>
      <c r="J75" s="18"/>
      <c r="K75" s="10"/>
    </row>
    <row r="76" spans="1:12" ht="30" x14ac:dyDescent="0.25">
      <c r="A76" s="12" t="s">
        <v>65</v>
      </c>
      <c r="B76" s="12"/>
      <c r="C76" s="28" t="s">
        <v>116</v>
      </c>
      <c r="D76" s="14">
        <v>5</v>
      </c>
      <c r="E76" s="14" t="s">
        <v>13</v>
      </c>
      <c r="F76" s="1"/>
      <c r="G76" s="73">
        <f t="shared" si="5"/>
        <v>0</v>
      </c>
      <c r="I76" s="18"/>
      <c r="J76" s="18"/>
      <c r="K76" s="10"/>
    </row>
    <row r="77" spans="1:12" ht="30" x14ac:dyDescent="0.25">
      <c r="A77" s="12" t="s">
        <v>66</v>
      </c>
      <c r="B77" s="12"/>
      <c r="C77" s="13" t="s">
        <v>117</v>
      </c>
      <c r="D77" s="24">
        <v>4</v>
      </c>
      <c r="E77" s="14" t="s">
        <v>13</v>
      </c>
      <c r="F77" s="1"/>
      <c r="G77" s="73">
        <f t="shared" si="5"/>
        <v>0</v>
      </c>
      <c r="I77" s="18"/>
      <c r="J77" s="18"/>
      <c r="K77" s="10"/>
    </row>
    <row r="78" spans="1:12" ht="30" x14ac:dyDescent="0.25">
      <c r="A78" s="12" t="s">
        <v>67</v>
      </c>
      <c r="B78" s="12"/>
      <c r="C78" s="13" t="s">
        <v>118</v>
      </c>
      <c r="D78" s="14">
        <v>2</v>
      </c>
      <c r="E78" s="14" t="s">
        <v>13</v>
      </c>
      <c r="F78" s="1"/>
      <c r="G78" s="73">
        <f t="shared" si="5"/>
        <v>0</v>
      </c>
      <c r="I78" s="18"/>
      <c r="J78" s="18"/>
      <c r="K78" s="10"/>
    </row>
    <row r="79" spans="1:12" x14ac:dyDescent="0.25">
      <c r="A79" s="12" t="s">
        <v>68</v>
      </c>
      <c r="B79" s="12"/>
      <c r="C79" s="13" t="s">
        <v>119</v>
      </c>
      <c r="D79" s="14">
        <v>5</v>
      </c>
      <c r="E79" s="14" t="s">
        <v>15</v>
      </c>
      <c r="F79" s="1"/>
      <c r="G79" s="73">
        <f t="shared" si="5"/>
        <v>0</v>
      </c>
      <c r="I79" s="18"/>
      <c r="J79" s="18"/>
      <c r="K79" s="10"/>
    </row>
    <row r="80" spans="1:12" ht="30" x14ac:dyDescent="0.25">
      <c r="A80" s="12" t="s">
        <v>69</v>
      </c>
      <c r="B80" s="12"/>
      <c r="C80" s="13" t="s">
        <v>120</v>
      </c>
      <c r="D80" s="14">
        <v>5</v>
      </c>
      <c r="E80" s="14" t="s">
        <v>14</v>
      </c>
      <c r="F80" s="1"/>
      <c r="G80" s="73">
        <f t="shared" si="5"/>
        <v>0</v>
      </c>
      <c r="I80" s="18"/>
      <c r="J80" s="18"/>
      <c r="K80" s="10"/>
    </row>
    <row r="81" spans="1:12" s="8" customFormat="1" ht="30" x14ac:dyDescent="0.25">
      <c r="A81" s="12" t="s">
        <v>70</v>
      </c>
      <c r="B81" s="25"/>
      <c r="C81" s="26" t="s">
        <v>188</v>
      </c>
      <c r="D81" s="53">
        <v>2</v>
      </c>
      <c r="E81" s="27" t="s">
        <v>13</v>
      </c>
      <c r="F81" s="1"/>
      <c r="G81" s="73">
        <f t="shared" si="5"/>
        <v>0</v>
      </c>
      <c r="I81" s="18"/>
      <c r="J81" s="18"/>
      <c r="K81" s="10"/>
      <c r="L81" s="9"/>
    </row>
    <row r="82" spans="1:12" s="8" customFormat="1" x14ac:dyDescent="0.25">
      <c r="A82" s="12" t="s">
        <v>71</v>
      </c>
      <c r="B82" s="25"/>
      <c r="C82" s="45" t="s">
        <v>236</v>
      </c>
      <c r="D82" s="53"/>
      <c r="E82" s="27"/>
      <c r="F82" s="27"/>
      <c r="G82" s="73">
        <f>SUM(G83:G88)</f>
        <v>0</v>
      </c>
      <c r="I82" s="18"/>
      <c r="J82" s="18"/>
      <c r="K82" s="10"/>
      <c r="L82" s="9"/>
    </row>
    <row r="83" spans="1:12" s="8" customFormat="1" ht="30" x14ac:dyDescent="0.25">
      <c r="A83" s="12" t="s">
        <v>282</v>
      </c>
      <c r="B83" s="25"/>
      <c r="C83" s="26" t="s">
        <v>240</v>
      </c>
      <c r="D83" s="53">
        <v>1</v>
      </c>
      <c r="E83" s="27" t="s">
        <v>13</v>
      </c>
      <c r="F83" s="1"/>
      <c r="G83" s="73">
        <f t="shared" ref="G83:G88" si="6">D83*F83</f>
        <v>0</v>
      </c>
      <c r="I83" s="18"/>
      <c r="J83" s="18"/>
      <c r="K83" s="10"/>
      <c r="L83" s="9"/>
    </row>
    <row r="84" spans="1:12" s="8" customFormat="1" ht="30" x14ac:dyDescent="0.25">
      <c r="A84" s="12" t="s">
        <v>283</v>
      </c>
      <c r="B84" s="25"/>
      <c r="C84" s="26" t="s">
        <v>241</v>
      </c>
      <c r="D84" s="53">
        <v>1</v>
      </c>
      <c r="E84" s="27" t="s">
        <v>13</v>
      </c>
      <c r="F84" s="1"/>
      <c r="G84" s="73">
        <f t="shared" si="6"/>
        <v>0</v>
      </c>
      <c r="I84" s="18"/>
      <c r="J84" s="18"/>
      <c r="K84" s="10"/>
      <c r="L84" s="9"/>
    </row>
    <row r="85" spans="1:12" s="8" customFormat="1" ht="30" x14ac:dyDescent="0.25">
      <c r="A85" s="12" t="s">
        <v>284</v>
      </c>
      <c r="B85" s="25"/>
      <c r="C85" s="26" t="s">
        <v>242</v>
      </c>
      <c r="D85" s="53">
        <v>1</v>
      </c>
      <c r="E85" s="27" t="s">
        <v>13</v>
      </c>
      <c r="F85" s="1"/>
      <c r="G85" s="73">
        <f t="shared" si="6"/>
        <v>0</v>
      </c>
      <c r="I85" s="18"/>
      <c r="J85" s="18"/>
      <c r="K85" s="10"/>
      <c r="L85" s="9"/>
    </row>
    <row r="86" spans="1:12" s="8" customFormat="1" ht="30" x14ac:dyDescent="0.25">
      <c r="A86" s="12" t="s">
        <v>285</v>
      </c>
      <c r="B86" s="25"/>
      <c r="C86" s="26" t="s">
        <v>243</v>
      </c>
      <c r="D86" s="53">
        <v>1</v>
      </c>
      <c r="E86" s="27" t="s">
        <v>13</v>
      </c>
      <c r="F86" s="1"/>
      <c r="G86" s="73">
        <f t="shared" si="6"/>
        <v>0</v>
      </c>
      <c r="I86" s="18"/>
      <c r="J86" s="18"/>
      <c r="K86" s="10"/>
      <c r="L86" s="9"/>
    </row>
    <row r="87" spans="1:12" s="8" customFormat="1" ht="30" x14ac:dyDescent="0.25">
      <c r="A87" s="12" t="s">
        <v>286</v>
      </c>
      <c r="B87" s="25"/>
      <c r="C87" s="26" t="s">
        <v>244</v>
      </c>
      <c r="D87" s="53">
        <v>1</v>
      </c>
      <c r="E87" s="27" t="s">
        <v>13</v>
      </c>
      <c r="F87" s="1"/>
      <c r="G87" s="73">
        <f t="shared" si="6"/>
        <v>0</v>
      </c>
      <c r="I87" s="18"/>
      <c r="J87" s="18"/>
      <c r="K87" s="10"/>
      <c r="L87" s="9"/>
    </row>
    <row r="88" spans="1:12" s="8" customFormat="1" ht="30" x14ac:dyDescent="0.25">
      <c r="A88" s="12" t="s">
        <v>287</v>
      </c>
      <c r="B88" s="25"/>
      <c r="C88" s="26" t="s">
        <v>245</v>
      </c>
      <c r="D88" s="27">
        <v>1</v>
      </c>
      <c r="E88" s="27" t="s">
        <v>13</v>
      </c>
      <c r="F88" s="1"/>
      <c r="G88" s="73">
        <f t="shared" si="6"/>
        <v>0</v>
      </c>
      <c r="I88" s="18"/>
      <c r="J88" s="18"/>
      <c r="K88" s="10"/>
      <c r="L88" s="9"/>
    </row>
    <row r="89" spans="1:12" s="8" customFormat="1" x14ac:dyDescent="0.25">
      <c r="A89" s="37" t="s">
        <v>72</v>
      </c>
      <c r="B89" s="37" t="s">
        <v>121</v>
      </c>
      <c r="C89" s="41" t="s">
        <v>122</v>
      </c>
      <c r="D89" s="42"/>
      <c r="E89" s="42"/>
      <c r="F89" s="37"/>
      <c r="G89" s="74">
        <f>SUM(G90:G97)</f>
        <v>0</v>
      </c>
      <c r="H89" s="22">
        <f>G89</f>
        <v>0</v>
      </c>
      <c r="I89" s="18"/>
      <c r="J89" s="18"/>
      <c r="K89" s="10"/>
      <c r="L89" s="9"/>
    </row>
    <row r="90" spans="1:12" ht="30" x14ac:dyDescent="0.25">
      <c r="A90" s="12" t="s">
        <v>73</v>
      </c>
      <c r="B90" s="12"/>
      <c r="C90" s="13" t="s">
        <v>272</v>
      </c>
      <c r="D90" s="24">
        <v>5</v>
      </c>
      <c r="E90" s="14" t="s">
        <v>13</v>
      </c>
      <c r="F90" s="1"/>
      <c r="G90" s="73">
        <f t="shared" ref="G90:G96" si="7">D90*F90</f>
        <v>0</v>
      </c>
      <c r="I90" s="18"/>
      <c r="J90" s="18"/>
      <c r="K90" s="10"/>
    </row>
    <row r="91" spans="1:12" x14ac:dyDescent="0.25">
      <c r="A91" s="12" t="s">
        <v>74</v>
      </c>
      <c r="B91" s="12"/>
      <c r="C91" s="13" t="s">
        <v>123</v>
      </c>
      <c r="D91" s="24">
        <v>100</v>
      </c>
      <c r="E91" s="14" t="s">
        <v>13</v>
      </c>
      <c r="F91" s="1"/>
      <c r="G91" s="73">
        <f t="shared" si="7"/>
        <v>0</v>
      </c>
      <c r="I91" s="18"/>
      <c r="J91" s="18"/>
      <c r="K91" s="10"/>
    </row>
    <row r="92" spans="1:12" ht="30" x14ac:dyDescent="0.25">
      <c r="A92" s="12" t="s">
        <v>75</v>
      </c>
      <c r="B92" s="12"/>
      <c r="C92" s="13" t="s">
        <v>124</v>
      </c>
      <c r="D92" s="24">
        <v>4</v>
      </c>
      <c r="E92" s="14" t="s">
        <v>13</v>
      </c>
      <c r="F92" s="1"/>
      <c r="G92" s="73">
        <f t="shared" si="7"/>
        <v>0</v>
      </c>
      <c r="I92" s="18"/>
      <c r="J92" s="18"/>
      <c r="K92" s="10"/>
    </row>
    <row r="93" spans="1:12" ht="30" x14ac:dyDescent="0.25">
      <c r="A93" s="12" t="s">
        <v>76</v>
      </c>
      <c r="B93" s="12"/>
      <c r="C93" s="13" t="s">
        <v>125</v>
      </c>
      <c r="D93" s="24">
        <v>5</v>
      </c>
      <c r="E93" s="14" t="s">
        <v>13</v>
      </c>
      <c r="F93" s="1"/>
      <c r="G93" s="73">
        <f t="shared" si="7"/>
        <v>0</v>
      </c>
      <c r="I93" s="18"/>
      <c r="J93" s="18"/>
      <c r="K93" s="10"/>
    </row>
    <row r="94" spans="1:12" x14ac:dyDescent="0.25">
      <c r="A94" s="12" t="s">
        <v>77</v>
      </c>
      <c r="B94" s="12"/>
      <c r="C94" s="13" t="s">
        <v>126</v>
      </c>
      <c r="D94" s="14">
        <v>5</v>
      </c>
      <c r="E94" s="14" t="s">
        <v>15</v>
      </c>
      <c r="F94" s="1"/>
      <c r="G94" s="73">
        <f t="shared" si="7"/>
        <v>0</v>
      </c>
      <c r="I94" s="18"/>
      <c r="J94" s="18"/>
      <c r="K94" s="10"/>
    </row>
    <row r="95" spans="1:12" ht="30" x14ac:dyDescent="0.25">
      <c r="A95" s="12" t="s">
        <v>78</v>
      </c>
      <c r="B95" s="12"/>
      <c r="C95" s="13" t="s">
        <v>127</v>
      </c>
      <c r="D95" s="14">
        <v>5</v>
      </c>
      <c r="E95" s="14" t="s">
        <v>14</v>
      </c>
      <c r="F95" s="1"/>
      <c r="G95" s="73">
        <f t="shared" si="7"/>
        <v>0</v>
      </c>
      <c r="I95" s="18"/>
      <c r="J95" s="18"/>
      <c r="K95" s="10"/>
    </row>
    <row r="96" spans="1:12" s="8" customFormat="1" ht="30" x14ac:dyDescent="0.25">
      <c r="A96" s="12" t="s">
        <v>79</v>
      </c>
      <c r="B96" s="25"/>
      <c r="C96" s="26" t="s">
        <v>187</v>
      </c>
      <c r="D96" s="27">
        <v>5</v>
      </c>
      <c r="E96" s="27" t="s">
        <v>13</v>
      </c>
      <c r="F96" s="1"/>
      <c r="G96" s="73">
        <f t="shared" si="7"/>
        <v>0</v>
      </c>
      <c r="I96" s="18"/>
      <c r="J96" s="18"/>
      <c r="K96" s="10"/>
      <c r="L96" s="9"/>
    </row>
    <row r="97" spans="1:12" s="8" customFormat="1" x14ac:dyDescent="0.25">
      <c r="A97" s="12" t="s">
        <v>80</v>
      </c>
      <c r="B97" s="25"/>
      <c r="C97" s="45" t="s">
        <v>238</v>
      </c>
      <c r="D97" s="27"/>
      <c r="E97" s="27"/>
      <c r="F97" s="27"/>
      <c r="G97" s="73">
        <f>SUM(G98:G102)</f>
        <v>0</v>
      </c>
      <c r="I97" s="18"/>
      <c r="J97" s="18"/>
      <c r="K97" s="10"/>
      <c r="L97" s="9"/>
    </row>
    <row r="98" spans="1:12" s="8" customFormat="1" ht="30" x14ac:dyDescent="0.25">
      <c r="A98" s="12" t="s">
        <v>288</v>
      </c>
      <c r="B98" s="25"/>
      <c r="C98" s="26" t="s">
        <v>246</v>
      </c>
      <c r="D98" s="27">
        <v>1</v>
      </c>
      <c r="E98" s="27" t="s">
        <v>13</v>
      </c>
      <c r="F98" s="1"/>
      <c r="G98" s="73">
        <f>D98*F98</f>
        <v>0</v>
      </c>
      <c r="I98" s="18"/>
      <c r="J98" s="18"/>
      <c r="K98" s="10"/>
      <c r="L98" s="9"/>
    </row>
    <row r="99" spans="1:12" s="8" customFormat="1" ht="30" x14ac:dyDescent="0.25">
      <c r="A99" s="12" t="s">
        <v>289</v>
      </c>
      <c r="B99" s="25"/>
      <c r="C99" s="26" t="s">
        <v>247</v>
      </c>
      <c r="D99" s="27">
        <v>1</v>
      </c>
      <c r="E99" s="27" t="s">
        <v>13</v>
      </c>
      <c r="F99" s="1"/>
      <c r="G99" s="73">
        <f>D99*F99</f>
        <v>0</v>
      </c>
      <c r="I99" s="18"/>
      <c r="J99" s="18"/>
      <c r="K99" s="10"/>
      <c r="L99" s="9"/>
    </row>
    <row r="100" spans="1:12" s="8" customFormat="1" ht="30" x14ac:dyDescent="0.25">
      <c r="A100" s="12" t="s">
        <v>290</v>
      </c>
      <c r="B100" s="25"/>
      <c r="C100" s="26" t="s">
        <v>248</v>
      </c>
      <c r="D100" s="27">
        <v>1</v>
      </c>
      <c r="E100" s="27" t="s">
        <v>13</v>
      </c>
      <c r="F100" s="1"/>
      <c r="G100" s="73">
        <f>D100*F100</f>
        <v>0</v>
      </c>
      <c r="I100" s="18"/>
      <c r="J100" s="18"/>
      <c r="K100" s="10"/>
      <c r="L100" s="9"/>
    </row>
    <row r="101" spans="1:12" s="8" customFormat="1" ht="30" x14ac:dyDescent="0.25">
      <c r="A101" s="12" t="s">
        <v>291</v>
      </c>
      <c r="B101" s="25"/>
      <c r="C101" s="26" t="s">
        <v>249</v>
      </c>
      <c r="D101" s="27">
        <v>1</v>
      </c>
      <c r="E101" s="27" t="s">
        <v>13</v>
      </c>
      <c r="F101" s="1"/>
      <c r="G101" s="73">
        <f>D101*F101</f>
        <v>0</v>
      </c>
      <c r="I101" s="18"/>
      <c r="J101" s="18"/>
      <c r="K101" s="10"/>
      <c r="L101" s="9"/>
    </row>
    <row r="102" spans="1:12" s="8" customFormat="1" ht="30" x14ac:dyDescent="0.25">
      <c r="A102" s="12" t="s">
        <v>292</v>
      </c>
      <c r="B102" s="25"/>
      <c r="C102" s="26" t="s">
        <v>250</v>
      </c>
      <c r="D102" s="27">
        <v>1</v>
      </c>
      <c r="E102" s="27" t="s">
        <v>13</v>
      </c>
      <c r="F102" s="1"/>
      <c r="G102" s="73">
        <f>D102*F102</f>
        <v>0</v>
      </c>
      <c r="I102" s="18"/>
      <c r="J102" s="18"/>
      <c r="K102" s="10"/>
      <c r="L102" s="9"/>
    </row>
    <row r="103" spans="1:12" s="8" customFormat="1" x14ac:dyDescent="0.25">
      <c r="A103" s="37" t="s">
        <v>203</v>
      </c>
      <c r="B103" s="37" t="s">
        <v>128</v>
      </c>
      <c r="C103" s="41" t="s">
        <v>129</v>
      </c>
      <c r="D103" s="42"/>
      <c r="E103" s="42"/>
      <c r="F103" s="37"/>
      <c r="G103" s="74">
        <f>SUM(G104:G115)</f>
        <v>0</v>
      </c>
      <c r="H103" s="22">
        <f>G103</f>
        <v>0</v>
      </c>
      <c r="I103" s="18"/>
      <c r="J103" s="18"/>
      <c r="K103" s="10"/>
      <c r="L103" s="9"/>
    </row>
    <row r="104" spans="1:12" ht="30" x14ac:dyDescent="0.25">
      <c r="A104" s="12" t="s">
        <v>204</v>
      </c>
      <c r="B104" s="12"/>
      <c r="C104" s="13" t="s">
        <v>130</v>
      </c>
      <c r="D104" s="14">
        <v>16</v>
      </c>
      <c r="E104" s="14" t="s">
        <v>13</v>
      </c>
      <c r="F104" s="1"/>
      <c r="G104" s="73">
        <f>D104*F104</f>
        <v>0</v>
      </c>
      <c r="I104" s="18"/>
      <c r="J104" s="18"/>
      <c r="K104" s="10"/>
    </row>
    <row r="105" spans="1:12" ht="30" x14ac:dyDescent="0.25">
      <c r="A105" s="12" t="s">
        <v>205</v>
      </c>
      <c r="B105" s="12"/>
      <c r="C105" s="13" t="s">
        <v>131</v>
      </c>
      <c r="D105" s="14">
        <v>5</v>
      </c>
      <c r="E105" s="14" t="s">
        <v>14</v>
      </c>
      <c r="F105" s="1"/>
      <c r="G105" s="73">
        <f t="shared" ref="G105:G143" si="8">D105*F105</f>
        <v>0</v>
      </c>
      <c r="I105" s="18"/>
      <c r="J105" s="18"/>
      <c r="K105" s="10"/>
    </row>
    <row r="106" spans="1:12" x14ac:dyDescent="0.25">
      <c r="A106" s="12" t="s">
        <v>206</v>
      </c>
      <c r="B106" s="12"/>
      <c r="C106" s="28" t="s">
        <v>132</v>
      </c>
      <c r="D106" s="14">
        <v>5</v>
      </c>
      <c r="E106" s="14" t="s">
        <v>13</v>
      </c>
      <c r="F106" s="1"/>
      <c r="G106" s="73">
        <f t="shared" si="8"/>
        <v>0</v>
      </c>
      <c r="I106" s="18"/>
      <c r="J106" s="18"/>
      <c r="K106" s="10"/>
    </row>
    <row r="107" spans="1:12" ht="30" x14ac:dyDescent="0.25">
      <c r="A107" s="12" t="s">
        <v>207</v>
      </c>
      <c r="B107" s="12"/>
      <c r="C107" s="13" t="s">
        <v>133</v>
      </c>
      <c r="D107" s="14">
        <v>2</v>
      </c>
      <c r="E107" s="14" t="s">
        <v>13</v>
      </c>
      <c r="F107" s="1"/>
      <c r="G107" s="73">
        <f t="shared" si="8"/>
        <v>0</v>
      </c>
      <c r="I107" s="18"/>
      <c r="J107" s="18"/>
      <c r="K107" s="10"/>
    </row>
    <row r="108" spans="1:12" ht="30" x14ac:dyDescent="0.25">
      <c r="A108" s="12" t="s">
        <v>208</v>
      </c>
      <c r="B108" s="12"/>
      <c r="C108" s="13" t="s">
        <v>134</v>
      </c>
      <c r="D108" s="14">
        <v>30</v>
      </c>
      <c r="E108" s="14" t="s">
        <v>13</v>
      </c>
      <c r="F108" s="1"/>
      <c r="G108" s="73">
        <f t="shared" si="8"/>
        <v>0</v>
      </c>
      <c r="I108" s="18"/>
      <c r="J108" s="18"/>
      <c r="K108" s="10"/>
    </row>
    <row r="109" spans="1:12" ht="45" x14ac:dyDescent="0.25">
      <c r="A109" s="12" t="s">
        <v>209</v>
      </c>
      <c r="B109" s="12"/>
      <c r="C109" s="13" t="s">
        <v>135</v>
      </c>
      <c r="D109" s="24">
        <v>150</v>
      </c>
      <c r="E109" s="14" t="s">
        <v>13</v>
      </c>
      <c r="F109" s="1"/>
      <c r="G109" s="73">
        <f t="shared" si="8"/>
        <v>0</v>
      </c>
      <c r="I109" s="18"/>
      <c r="J109" s="18"/>
      <c r="K109" s="10"/>
    </row>
    <row r="110" spans="1:12" x14ac:dyDescent="0.25">
      <c r="A110" s="12" t="s">
        <v>210</v>
      </c>
      <c r="B110" s="12"/>
      <c r="C110" s="13" t="s">
        <v>136</v>
      </c>
      <c r="D110" s="14">
        <v>8</v>
      </c>
      <c r="E110" s="14" t="s">
        <v>13</v>
      </c>
      <c r="F110" s="1"/>
      <c r="G110" s="73">
        <f t="shared" si="8"/>
        <v>0</v>
      </c>
      <c r="I110" s="18"/>
      <c r="J110" s="18"/>
      <c r="K110" s="10"/>
    </row>
    <row r="111" spans="1:12" x14ac:dyDescent="0.25">
      <c r="A111" s="12" t="s">
        <v>211</v>
      </c>
      <c r="B111" s="12"/>
      <c r="C111" s="13" t="s">
        <v>137</v>
      </c>
      <c r="D111" s="14">
        <v>4</v>
      </c>
      <c r="E111" s="14" t="s">
        <v>13</v>
      </c>
      <c r="F111" s="1"/>
      <c r="G111" s="73">
        <f t="shared" si="8"/>
        <v>0</v>
      </c>
      <c r="I111" s="18"/>
      <c r="J111" s="18"/>
      <c r="K111" s="10"/>
    </row>
    <row r="112" spans="1:12" x14ac:dyDescent="0.25">
      <c r="A112" s="12" t="s">
        <v>212</v>
      </c>
      <c r="B112" s="12"/>
      <c r="C112" s="13" t="s">
        <v>138</v>
      </c>
      <c r="D112" s="14">
        <v>15</v>
      </c>
      <c r="E112" s="14" t="s">
        <v>15</v>
      </c>
      <c r="F112" s="1"/>
      <c r="G112" s="73">
        <f t="shared" si="8"/>
        <v>0</v>
      </c>
      <c r="I112" s="18"/>
      <c r="J112" s="18"/>
      <c r="K112" s="10"/>
    </row>
    <row r="113" spans="1:12" ht="30" x14ac:dyDescent="0.25">
      <c r="A113" s="12" t="s">
        <v>213</v>
      </c>
      <c r="B113" s="12"/>
      <c r="C113" s="13" t="s">
        <v>139</v>
      </c>
      <c r="D113" s="14">
        <v>16</v>
      </c>
      <c r="E113" s="14" t="s">
        <v>13</v>
      </c>
      <c r="F113" s="1"/>
      <c r="G113" s="73">
        <f t="shared" si="8"/>
        <v>0</v>
      </c>
      <c r="I113" s="18"/>
      <c r="J113" s="18"/>
      <c r="K113" s="10"/>
    </row>
    <row r="114" spans="1:12" x14ac:dyDescent="0.25">
      <c r="A114" s="12" t="s">
        <v>214</v>
      </c>
      <c r="B114" s="12"/>
      <c r="C114" s="13" t="s">
        <v>140</v>
      </c>
      <c r="D114" s="14">
        <v>10</v>
      </c>
      <c r="E114" s="14" t="s">
        <v>13</v>
      </c>
      <c r="F114" s="1"/>
      <c r="G114" s="73">
        <f t="shared" si="8"/>
        <v>0</v>
      </c>
      <c r="I114" s="18"/>
      <c r="J114" s="18"/>
      <c r="K114" s="10"/>
    </row>
    <row r="115" spans="1:12" s="8" customFormat="1" ht="30" x14ac:dyDescent="0.25">
      <c r="A115" s="12" t="s">
        <v>215</v>
      </c>
      <c r="B115" s="25"/>
      <c r="C115" s="26" t="s">
        <v>189</v>
      </c>
      <c r="D115" s="27">
        <v>5</v>
      </c>
      <c r="E115" s="27" t="s">
        <v>13</v>
      </c>
      <c r="F115" s="1"/>
      <c r="G115" s="73">
        <f t="shared" si="8"/>
        <v>0</v>
      </c>
      <c r="I115" s="18"/>
      <c r="J115" s="18"/>
      <c r="K115" s="10"/>
      <c r="L115" s="9"/>
    </row>
    <row r="116" spans="1:12" s="8" customFormat="1" x14ac:dyDescent="0.25">
      <c r="A116" s="37" t="s">
        <v>216</v>
      </c>
      <c r="B116" s="37" t="s">
        <v>141</v>
      </c>
      <c r="C116" s="41" t="s">
        <v>142</v>
      </c>
      <c r="D116" s="42"/>
      <c r="E116" s="42"/>
      <c r="F116" s="37"/>
      <c r="G116" s="75">
        <f>SUM(G117:G126)</f>
        <v>0</v>
      </c>
      <c r="H116" s="22">
        <f>G116</f>
        <v>0</v>
      </c>
      <c r="I116" s="18"/>
      <c r="J116" s="18"/>
      <c r="K116" s="10"/>
      <c r="L116" s="9"/>
    </row>
    <row r="117" spans="1:12" ht="30" x14ac:dyDescent="0.25">
      <c r="A117" s="12" t="s">
        <v>217</v>
      </c>
      <c r="B117" s="12"/>
      <c r="C117" s="28" t="s">
        <v>270</v>
      </c>
      <c r="D117" s="14">
        <v>5</v>
      </c>
      <c r="E117" s="14" t="s">
        <v>13</v>
      </c>
      <c r="F117" s="1"/>
      <c r="G117" s="73">
        <f t="shared" si="8"/>
        <v>0</v>
      </c>
      <c r="I117" s="18"/>
      <c r="J117" s="18"/>
      <c r="K117" s="10"/>
    </row>
    <row r="118" spans="1:12" ht="30" x14ac:dyDescent="0.25">
      <c r="A118" s="12" t="s">
        <v>218</v>
      </c>
      <c r="B118" s="12"/>
      <c r="C118" s="28" t="s">
        <v>143</v>
      </c>
      <c r="D118" s="14">
        <v>5</v>
      </c>
      <c r="E118" s="14" t="s">
        <v>13</v>
      </c>
      <c r="F118" s="1"/>
      <c r="G118" s="73">
        <f t="shared" si="8"/>
        <v>0</v>
      </c>
      <c r="I118" s="18"/>
      <c r="J118" s="18"/>
      <c r="K118" s="10"/>
    </row>
    <row r="119" spans="1:12" x14ac:dyDescent="0.25">
      <c r="A119" s="12" t="s">
        <v>219</v>
      </c>
      <c r="B119" s="12"/>
      <c r="C119" s="13" t="s">
        <v>144</v>
      </c>
      <c r="D119" s="14">
        <v>200</v>
      </c>
      <c r="E119" s="14" t="s">
        <v>13</v>
      </c>
      <c r="F119" s="1"/>
      <c r="G119" s="73">
        <f t="shared" si="8"/>
        <v>0</v>
      </c>
      <c r="I119" s="18"/>
      <c r="J119" s="18"/>
      <c r="K119" s="10"/>
    </row>
    <row r="120" spans="1:12" ht="30" x14ac:dyDescent="0.25">
      <c r="A120" s="12" t="s">
        <v>220</v>
      </c>
      <c r="B120" s="12"/>
      <c r="C120" s="13" t="s">
        <v>145</v>
      </c>
      <c r="D120" s="14">
        <v>5</v>
      </c>
      <c r="E120" s="14" t="s">
        <v>13</v>
      </c>
      <c r="F120" s="1"/>
      <c r="G120" s="73">
        <f t="shared" si="8"/>
        <v>0</v>
      </c>
      <c r="I120" s="18"/>
      <c r="J120" s="18"/>
      <c r="K120" s="10"/>
    </row>
    <row r="121" spans="1:12" ht="30" x14ac:dyDescent="0.25">
      <c r="A121" s="12" t="s">
        <v>221</v>
      </c>
      <c r="B121" s="12"/>
      <c r="C121" s="13" t="s">
        <v>146</v>
      </c>
      <c r="D121" s="24">
        <v>2</v>
      </c>
      <c r="E121" s="14" t="s">
        <v>13</v>
      </c>
      <c r="F121" s="1"/>
      <c r="G121" s="73">
        <f t="shared" si="8"/>
        <v>0</v>
      </c>
      <c r="I121" s="18"/>
      <c r="J121" s="18"/>
      <c r="K121" s="10"/>
    </row>
    <row r="122" spans="1:12" ht="30" x14ac:dyDescent="0.25">
      <c r="A122" s="12" t="s">
        <v>222</v>
      </c>
      <c r="B122" s="12"/>
      <c r="C122" s="13" t="s">
        <v>147</v>
      </c>
      <c r="D122" s="14">
        <v>2</v>
      </c>
      <c r="E122" s="14" t="s">
        <v>13</v>
      </c>
      <c r="F122" s="1"/>
      <c r="G122" s="73">
        <f t="shared" si="8"/>
        <v>0</v>
      </c>
      <c r="I122" s="18"/>
      <c r="J122" s="18"/>
      <c r="K122" s="10"/>
    </row>
    <row r="123" spans="1:12" x14ac:dyDescent="0.25">
      <c r="A123" s="12" t="s">
        <v>223</v>
      </c>
      <c r="B123" s="12"/>
      <c r="C123" s="13" t="s">
        <v>148</v>
      </c>
      <c r="D123" s="14">
        <v>5</v>
      </c>
      <c r="E123" s="14" t="s">
        <v>15</v>
      </c>
      <c r="F123" s="1"/>
      <c r="G123" s="73">
        <f t="shared" si="8"/>
        <v>0</v>
      </c>
      <c r="I123" s="18"/>
      <c r="J123" s="18"/>
      <c r="K123" s="10"/>
    </row>
    <row r="124" spans="1:12" ht="30" x14ac:dyDescent="0.25">
      <c r="A124" s="12" t="s">
        <v>224</v>
      </c>
      <c r="B124" s="12"/>
      <c r="C124" s="13" t="s">
        <v>149</v>
      </c>
      <c r="D124" s="14">
        <v>5</v>
      </c>
      <c r="E124" s="14" t="s">
        <v>14</v>
      </c>
      <c r="F124" s="1"/>
      <c r="G124" s="73">
        <f t="shared" si="8"/>
        <v>0</v>
      </c>
      <c r="I124" s="18"/>
      <c r="J124" s="18"/>
      <c r="K124" s="10"/>
    </row>
    <row r="125" spans="1:12" s="8" customFormat="1" ht="30" x14ac:dyDescent="0.25">
      <c r="A125" s="12" t="s">
        <v>225</v>
      </c>
      <c r="B125" s="25"/>
      <c r="C125" s="26" t="s">
        <v>190</v>
      </c>
      <c r="D125" s="27">
        <v>5</v>
      </c>
      <c r="E125" s="27" t="s">
        <v>13</v>
      </c>
      <c r="F125" s="1"/>
      <c r="G125" s="73">
        <f t="shared" si="8"/>
        <v>0</v>
      </c>
      <c r="I125" s="18"/>
      <c r="J125" s="18"/>
      <c r="K125" s="10"/>
      <c r="L125" s="9"/>
    </row>
    <row r="126" spans="1:12" s="8" customFormat="1" x14ac:dyDescent="0.25">
      <c r="A126" s="47" t="s">
        <v>235</v>
      </c>
      <c r="B126" s="46"/>
      <c r="C126" s="39" t="s">
        <v>237</v>
      </c>
      <c r="D126" s="48"/>
      <c r="E126" s="48"/>
      <c r="F126" s="49"/>
      <c r="G126" s="73">
        <f>SUM(G127:G128)</f>
        <v>0</v>
      </c>
      <c r="I126" s="18"/>
      <c r="J126" s="18"/>
      <c r="K126" s="10"/>
      <c r="L126" s="9"/>
    </row>
    <row r="127" spans="1:12" s="8" customFormat="1" ht="30" x14ac:dyDescent="0.25">
      <c r="A127" s="12" t="s">
        <v>251</v>
      </c>
      <c r="B127" s="25"/>
      <c r="C127" s="26" t="s">
        <v>253</v>
      </c>
      <c r="D127" s="27">
        <v>1</v>
      </c>
      <c r="E127" s="27" t="s">
        <v>13</v>
      </c>
      <c r="F127" s="1"/>
      <c r="G127" s="73">
        <f t="shared" si="8"/>
        <v>0</v>
      </c>
      <c r="I127" s="18"/>
      <c r="J127" s="18"/>
      <c r="K127" s="10"/>
      <c r="L127" s="9"/>
    </row>
    <row r="128" spans="1:12" s="8" customFormat="1" ht="30" x14ac:dyDescent="0.25">
      <c r="A128" s="12" t="s">
        <v>252</v>
      </c>
      <c r="B128" s="25"/>
      <c r="C128" s="57" t="s">
        <v>271</v>
      </c>
      <c r="D128" s="27">
        <v>1</v>
      </c>
      <c r="E128" s="27" t="s">
        <v>13</v>
      </c>
      <c r="F128" s="1"/>
      <c r="G128" s="73">
        <f t="shared" si="8"/>
        <v>0</v>
      </c>
      <c r="I128" s="18"/>
      <c r="J128" s="18"/>
      <c r="K128" s="10"/>
      <c r="L128" s="9"/>
    </row>
    <row r="129" spans="1:12" s="8" customFormat="1" x14ac:dyDescent="0.25">
      <c r="A129" s="63" t="s">
        <v>294</v>
      </c>
      <c r="B129" s="64" t="s">
        <v>295</v>
      </c>
      <c r="C129" s="64" t="s">
        <v>296</v>
      </c>
      <c r="D129" s="65"/>
      <c r="E129" s="65"/>
      <c r="F129" s="65"/>
      <c r="G129" s="82">
        <f>SUM(G130:G132)</f>
        <v>0</v>
      </c>
      <c r="H129" s="8">
        <f>G129</f>
        <v>0</v>
      </c>
      <c r="I129" s="18"/>
      <c r="J129" s="18"/>
      <c r="K129" s="10"/>
      <c r="L129" s="9"/>
    </row>
    <row r="130" spans="1:12" s="8" customFormat="1" x14ac:dyDescent="0.25">
      <c r="A130" s="66" t="s">
        <v>297</v>
      </c>
      <c r="B130" s="67"/>
      <c r="C130" s="67" t="s">
        <v>298</v>
      </c>
      <c r="D130" s="68">
        <v>4</v>
      </c>
      <c r="E130" s="68" t="s">
        <v>13</v>
      </c>
      <c r="F130" s="1"/>
      <c r="G130" s="76">
        <f>D130*F130</f>
        <v>0</v>
      </c>
      <c r="I130" s="90"/>
      <c r="J130" s="18"/>
      <c r="K130" s="10"/>
      <c r="L130" s="9"/>
    </row>
    <row r="131" spans="1:12" s="8" customFormat="1" ht="30" x14ac:dyDescent="0.25">
      <c r="A131" s="66" t="s">
        <v>299</v>
      </c>
      <c r="B131" s="67"/>
      <c r="C131" s="69" t="s">
        <v>300</v>
      </c>
      <c r="D131" s="68">
        <v>30</v>
      </c>
      <c r="E131" s="68" t="s">
        <v>13</v>
      </c>
      <c r="F131" s="1"/>
      <c r="G131" s="76">
        <f>D131*F131</f>
        <v>0</v>
      </c>
      <c r="I131" s="86"/>
      <c r="J131" s="18"/>
      <c r="K131" s="10"/>
      <c r="L131" s="9"/>
    </row>
    <row r="132" spans="1:12" s="8" customFormat="1" x14ac:dyDescent="0.25">
      <c r="A132" s="66" t="s">
        <v>301</v>
      </c>
      <c r="B132" s="67"/>
      <c r="C132" s="67" t="s">
        <v>302</v>
      </c>
      <c r="D132" s="68">
        <v>4</v>
      </c>
      <c r="E132" s="68" t="s">
        <v>13</v>
      </c>
      <c r="F132" s="1"/>
      <c r="G132" s="76">
        <f>D132*F132</f>
        <v>0</v>
      </c>
      <c r="I132" s="86"/>
      <c r="J132" s="18"/>
      <c r="K132" s="10"/>
      <c r="L132" s="9"/>
    </row>
    <row r="133" spans="1:12" s="8" customFormat="1" x14ac:dyDescent="0.25">
      <c r="A133" s="50" t="s">
        <v>229</v>
      </c>
      <c r="B133" s="38" t="s">
        <v>293</v>
      </c>
      <c r="C133" s="51" t="s">
        <v>273</v>
      </c>
      <c r="D133" s="51"/>
      <c r="E133" s="51"/>
      <c r="F133" s="51"/>
      <c r="G133" s="77">
        <f>SUM(G134:G136)</f>
        <v>0</v>
      </c>
      <c r="H133" s="95">
        <f>G133</f>
        <v>0</v>
      </c>
      <c r="I133" s="18"/>
      <c r="J133" s="18"/>
      <c r="K133" s="10"/>
      <c r="L133" s="9"/>
    </row>
    <row r="134" spans="1:12" s="8" customFormat="1" x14ac:dyDescent="0.25">
      <c r="A134" s="58" t="s">
        <v>277</v>
      </c>
      <c r="B134" s="59"/>
      <c r="C134" s="60" t="s">
        <v>274</v>
      </c>
      <c r="D134" s="60">
        <v>4</v>
      </c>
      <c r="E134" s="61" t="s">
        <v>13</v>
      </c>
      <c r="F134" s="1"/>
      <c r="G134" s="73">
        <f t="shared" si="8"/>
        <v>0</v>
      </c>
      <c r="I134" s="86"/>
      <c r="J134" s="18"/>
      <c r="K134" s="10"/>
      <c r="L134" s="9"/>
    </row>
    <row r="135" spans="1:12" s="8" customFormat="1" x14ac:dyDescent="0.25">
      <c r="A135" s="58" t="s">
        <v>278</v>
      </c>
      <c r="B135" s="62"/>
      <c r="C135" s="60" t="s">
        <v>275</v>
      </c>
      <c r="D135" s="60">
        <v>4</v>
      </c>
      <c r="E135" s="61" t="s">
        <v>13</v>
      </c>
      <c r="F135" s="1"/>
      <c r="G135" s="73">
        <f t="shared" si="8"/>
        <v>0</v>
      </c>
      <c r="I135" s="86"/>
      <c r="J135" s="18"/>
      <c r="K135" s="10"/>
      <c r="L135" s="9"/>
    </row>
    <row r="136" spans="1:12" s="8" customFormat="1" x14ac:dyDescent="0.25">
      <c r="A136" s="58" t="s">
        <v>279</v>
      </c>
      <c r="B136" s="59"/>
      <c r="C136" s="60" t="s">
        <v>276</v>
      </c>
      <c r="D136" s="60">
        <v>4</v>
      </c>
      <c r="E136" s="61" t="s">
        <v>13</v>
      </c>
      <c r="F136" s="1"/>
      <c r="G136" s="73">
        <f t="shared" si="8"/>
        <v>0</v>
      </c>
      <c r="I136" s="86"/>
      <c r="J136" s="18"/>
      <c r="K136" s="10"/>
      <c r="L136" s="9"/>
    </row>
    <row r="137" spans="1:12" x14ac:dyDescent="0.25">
      <c r="A137" s="43" t="s">
        <v>230</v>
      </c>
      <c r="B137" s="12"/>
      <c r="C137" s="23" t="s">
        <v>3</v>
      </c>
      <c r="D137" s="2">
        <v>16</v>
      </c>
      <c r="E137" s="17" t="s">
        <v>2</v>
      </c>
      <c r="F137" s="1"/>
      <c r="G137" s="83">
        <f t="shared" si="8"/>
        <v>0</v>
      </c>
      <c r="I137" s="18"/>
      <c r="J137" s="18"/>
    </row>
    <row r="138" spans="1:12" x14ac:dyDescent="0.25">
      <c r="A138" s="43" t="s">
        <v>231</v>
      </c>
      <c r="B138" s="11"/>
      <c r="C138" s="23" t="s">
        <v>4</v>
      </c>
      <c r="D138" s="2">
        <v>108</v>
      </c>
      <c r="E138" s="17" t="s">
        <v>2</v>
      </c>
      <c r="F138" s="1"/>
      <c r="G138" s="83">
        <f t="shared" si="8"/>
        <v>0</v>
      </c>
      <c r="I138" s="18"/>
      <c r="J138" s="18"/>
    </row>
    <row r="139" spans="1:12" x14ac:dyDescent="0.25">
      <c r="A139" s="43" t="s">
        <v>232</v>
      </c>
      <c r="B139" s="11"/>
      <c r="C139" s="23" t="s">
        <v>5</v>
      </c>
      <c r="D139" s="2">
        <v>36</v>
      </c>
      <c r="E139" s="17" t="s">
        <v>2</v>
      </c>
      <c r="F139" s="1"/>
      <c r="G139" s="83">
        <f t="shared" si="8"/>
        <v>0</v>
      </c>
      <c r="I139" s="18"/>
      <c r="J139" s="18"/>
    </row>
    <row r="140" spans="1:12" x14ac:dyDescent="0.25">
      <c r="A140" s="43" t="s">
        <v>233</v>
      </c>
      <c r="B140" s="11"/>
      <c r="C140" s="35" t="s">
        <v>6</v>
      </c>
      <c r="D140" s="2">
        <v>24</v>
      </c>
      <c r="E140" s="17" t="s">
        <v>2</v>
      </c>
      <c r="F140" s="1"/>
      <c r="G140" s="83">
        <f t="shared" si="8"/>
        <v>0</v>
      </c>
      <c r="I140" s="18"/>
      <c r="J140" s="18"/>
    </row>
    <row r="141" spans="1:12" x14ac:dyDescent="0.25">
      <c r="A141" s="43" t="s">
        <v>234</v>
      </c>
      <c r="B141" s="11"/>
      <c r="C141" s="35" t="s">
        <v>303</v>
      </c>
      <c r="D141" s="2">
        <v>2</v>
      </c>
      <c r="E141" s="44" t="s">
        <v>13</v>
      </c>
      <c r="F141" s="1"/>
      <c r="G141" s="83">
        <f t="shared" si="8"/>
        <v>0</v>
      </c>
      <c r="I141" s="18"/>
      <c r="J141" s="18"/>
    </row>
    <row r="142" spans="1:12" x14ac:dyDescent="0.25">
      <c r="A142" s="43" t="s">
        <v>255</v>
      </c>
      <c r="B142" s="11"/>
      <c r="C142" s="35" t="s">
        <v>226</v>
      </c>
      <c r="D142" s="2">
        <v>2</v>
      </c>
      <c r="E142" s="44" t="s">
        <v>13</v>
      </c>
      <c r="F142" s="1"/>
      <c r="G142" s="83">
        <f t="shared" si="8"/>
        <v>0</v>
      </c>
      <c r="I142" s="18"/>
      <c r="J142" s="18"/>
    </row>
    <row r="143" spans="1:12" ht="30" x14ac:dyDescent="0.25">
      <c r="A143" s="43" t="s">
        <v>280</v>
      </c>
      <c r="B143" s="11"/>
      <c r="C143" s="35" t="s">
        <v>227</v>
      </c>
      <c r="D143" s="2">
        <v>1</v>
      </c>
      <c r="E143" s="44" t="s">
        <v>13</v>
      </c>
      <c r="F143" s="1"/>
      <c r="G143" s="83">
        <f t="shared" si="8"/>
        <v>0</v>
      </c>
      <c r="I143" s="18"/>
      <c r="J143" s="18"/>
    </row>
    <row r="144" spans="1:12" x14ac:dyDescent="0.25">
      <c r="A144" s="31"/>
      <c r="B144" s="31"/>
      <c r="C144" s="32"/>
      <c r="D144" s="32"/>
      <c r="E144" s="33"/>
      <c r="F144" s="34"/>
      <c r="G144" s="78"/>
      <c r="I144" s="18"/>
      <c r="J144" s="18"/>
    </row>
    <row r="145" spans="1:10" x14ac:dyDescent="0.25">
      <c r="A145" s="31"/>
      <c r="B145" s="31"/>
      <c r="C145" s="32"/>
      <c r="D145" s="32"/>
      <c r="E145" s="33"/>
      <c r="F145" s="34"/>
      <c r="G145" s="78"/>
      <c r="I145" s="18"/>
      <c r="J145" s="18"/>
    </row>
    <row r="146" spans="1:10" x14ac:dyDescent="0.25">
      <c r="C146" s="16"/>
      <c r="D146" s="16"/>
      <c r="E146" s="16"/>
      <c r="F146" s="36"/>
      <c r="G146" s="79"/>
      <c r="I146" s="18"/>
      <c r="J146" s="18"/>
    </row>
    <row r="147" spans="1:10" x14ac:dyDescent="0.25">
      <c r="C147" s="91" t="s">
        <v>7</v>
      </c>
      <c r="D147" s="92"/>
      <c r="E147" s="92"/>
      <c r="F147" s="93"/>
      <c r="G147" s="80">
        <f>SUM(G4,G137:G143)</f>
        <v>0</v>
      </c>
      <c r="I147" s="18"/>
      <c r="J147" s="18"/>
    </row>
    <row r="149" spans="1:10" ht="36.6" customHeight="1" x14ac:dyDescent="0.25">
      <c r="A149" s="94"/>
      <c r="B149" s="94"/>
      <c r="C149" s="94"/>
      <c r="D149" s="94"/>
      <c r="E149" s="94"/>
      <c r="F149" s="94"/>
      <c r="G149" s="94"/>
    </row>
    <row r="150" spans="1:10" customFormat="1" x14ac:dyDescent="0.25">
      <c r="A150" s="84" t="s">
        <v>17</v>
      </c>
      <c r="B150" s="85"/>
      <c r="C150" s="85"/>
      <c r="D150" s="85"/>
      <c r="E150" s="85"/>
      <c r="F150" s="85"/>
      <c r="G150" s="85"/>
    </row>
    <row r="151" spans="1:10" customFormat="1" x14ac:dyDescent="0.25">
      <c r="A151" s="85"/>
      <c r="B151" s="85"/>
      <c r="C151" s="85"/>
      <c r="D151" s="85"/>
      <c r="E151" s="85"/>
      <c r="F151" s="85"/>
      <c r="G151" s="85"/>
    </row>
    <row r="152" spans="1:10" customFormat="1" x14ac:dyDescent="0.25">
      <c r="A152" s="85"/>
      <c r="B152" s="85"/>
      <c r="C152" s="85"/>
      <c r="D152" s="85"/>
      <c r="E152" s="85"/>
      <c r="F152" s="85"/>
      <c r="G152" s="85"/>
    </row>
    <row r="153" spans="1:10" customFormat="1" x14ac:dyDescent="0.25">
      <c r="A153" s="85"/>
      <c r="B153" s="85"/>
      <c r="C153" s="85"/>
      <c r="D153" s="85"/>
      <c r="E153" s="85"/>
      <c r="F153" s="85"/>
      <c r="G153" s="85"/>
    </row>
  </sheetData>
  <sheetProtection algorithmName="SHA-512" hashValue="lfLslVu2YlM05bu6XE8+MBzwSa+s49va3V9EBHBxfsif/XjYEzIr9Fh6+2+ME0AZyMuPBzBx+JjOOrE5AMIcGA==" saltValue="lP8zTUjEHmpOieCkMZDDRg==" spinCount="100000" sheet="1" objects="1" scenarios="1" selectLockedCells="1"/>
  <mergeCells count="8">
    <mergeCell ref="A150:G153"/>
    <mergeCell ref="A1:G1"/>
    <mergeCell ref="A2:G2"/>
    <mergeCell ref="I3:J3"/>
    <mergeCell ref="I130:I132"/>
    <mergeCell ref="I134:I136"/>
    <mergeCell ref="C147:F147"/>
    <mergeCell ref="A149:G149"/>
  </mergeCells>
  <pageMargins left="0.7" right="0.7" top="0.75" bottom="0.75" header="0.3" footer="0.3"/>
  <pageSetup paperSize="8" orientation="portrait" verticalDpi="0" r:id="rId1"/>
  <ignoredErrors>
    <ignoredError sqref="G1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2014-01-07T12:45:26Z</cp:lastPrinted>
  <dcterms:created xsi:type="dcterms:W3CDTF">2013-01-08T06:30:30Z</dcterms:created>
  <dcterms:modified xsi:type="dcterms:W3CDTF">2018-01-25T11:36:59Z</dcterms:modified>
</cp:coreProperties>
</file>